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885" yWindow="0" windowWidth="9285" windowHeight="11775"/>
  </bookViews>
  <sheets>
    <sheet name="III.E.8" sheetId="117" r:id="rId1"/>
  </sheets>
  <calcPr calcId="145621"/>
</workbook>
</file>

<file path=xl/calcChain.xml><?xml version="1.0" encoding="utf-8"?>
<calcChain xmlns="http://schemas.openxmlformats.org/spreadsheetml/2006/main">
  <c r="I56" i="117" l="1"/>
  <c r="I13" i="117"/>
  <c r="I14" i="117"/>
  <c r="I15" i="117"/>
  <c r="I16" i="117"/>
  <c r="I17" i="117"/>
  <c r="I18" i="117"/>
  <c r="I19" i="117"/>
  <c r="I20" i="117"/>
  <c r="I21" i="117"/>
  <c r="I22" i="117"/>
  <c r="I23" i="117"/>
  <c r="I24" i="117"/>
  <c r="I25" i="117"/>
  <c r="I26" i="117"/>
  <c r="I27" i="117"/>
  <c r="I28" i="117"/>
  <c r="I29" i="117"/>
  <c r="I30" i="117"/>
  <c r="I31" i="117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52" i="117"/>
  <c r="I53" i="117"/>
  <c r="I54" i="117"/>
  <c r="I55" i="117"/>
  <c r="G13" i="117"/>
  <c r="G14" i="117"/>
  <c r="G15" i="117"/>
  <c r="G16" i="117"/>
  <c r="G17" i="117"/>
  <c r="G18" i="117"/>
  <c r="G19" i="117"/>
  <c r="G20" i="117"/>
  <c r="G21" i="117"/>
  <c r="G22" i="117"/>
  <c r="G23" i="117"/>
  <c r="G24" i="117"/>
  <c r="G25" i="117"/>
  <c r="G26" i="117"/>
  <c r="G27" i="117"/>
  <c r="G28" i="117"/>
  <c r="G29" i="117"/>
  <c r="G30" i="117"/>
  <c r="G31" i="117"/>
  <c r="G32" i="117"/>
  <c r="G33" i="117"/>
  <c r="G34" i="117"/>
  <c r="G35" i="117"/>
  <c r="G36" i="117"/>
  <c r="G37" i="117"/>
  <c r="G38" i="117"/>
  <c r="G39" i="117"/>
  <c r="G40" i="117"/>
  <c r="G41" i="117"/>
  <c r="G42" i="117"/>
  <c r="G43" i="117"/>
  <c r="G44" i="117"/>
  <c r="G45" i="117"/>
  <c r="G46" i="117"/>
  <c r="G47" i="117"/>
  <c r="G48" i="117"/>
  <c r="G49" i="117"/>
  <c r="G50" i="117"/>
  <c r="G51" i="117"/>
  <c r="G52" i="117"/>
  <c r="G53" i="117"/>
  <c r="G54" i="117"/>
  <c r="G55" i="117"/>
  <c r="D13" i="117"/>
  <c r="D14" i="117"/>
  <c r="E14" i="117" s="1"/>
  <c r="E15" i="117" s="1"/>
  <c r="D15" i="117"/>
  <c r="D16" i="117"/>
  <c r="D17" i="117"/>
  <c r="D18" i="117"/>
  <c r="D19" i="117"/>
  <c r="D20" i="117"/>
  <c r="D21" i="117"/>
  <c r="D22" i="117"/>
  <c r="D23" i="117"/>
  <c r="D24" i="117"/>
  <c r="D25" i="117"/>
  <c r="D26" i="117"/>
  <c r="D27" i="117"/>
  <c r="D28" i="117"/>
  <c r="D29" i="117"/>
  <c r="D30" i="117"/>
  <c r="D31" i="117"/>
  <c r="D32" i="117"/>
  <c r="D33" i="117"/>
  <c r="D34" i="117"/>
  <c r="D35" i="117"/>
  <c r="D36" i="117"/>
  <c r="D37" i="117"/>
  <c r="D38" i="117"/>
  <c r="D39" i="117"/>
  <c r="D40" i="117"/>
  <c r="D41" i="117"/>
  <c r="D42" i="117"/>
  <c r="D43" i="117"/>
  <c r="D44" i="117"/>
  <c r="D45" i="117"/>
  <c r="D46" i="117"/>
  <c r="D47" i="117"/>
  <c r="D48" i="117"/>
  <c r="D49" i="117"/>
  <c r="D50" i="117"/>
  <c r="D51" i="117"/>
  <c r="D52" i="117"/>
  <c r="D53" i="117"/>
  <c r="D54" i="117"/>
  <c r="D55" i="117"/>
  <c r="G56" i="117"/>
  <c r="D56" i="117"/>
  <c r="E16" i="117" l="1"/>
  <c r="E17" i="117" s="1"/>
  <c r="E18" i="117" s="1"/>
  <c r="E19" i="117" s="1"/>
  <c r="E20" i="117" s="1"/>
  <c r="E21" i="117" s="1"/>
  <c r="E22" i="117" s="1"/>
  <c r="E23" i="117" s="1"/>
  <c r="E24" i="117" s="1"/>
  <c r="E25" i="117" s="1"/>
  <c r="E26" i="117" s="1"/>
  <c r="E27" i="117" s="1"/>
  <c r="E28" i="117" s="1"/>
  <c r="E29" i="117" s="1"/>
  <c r="E30" i="117" s="1"/>
  <c r="E31" i="117" s="1"/>
  <c r="E32" i="117" s="1"/>
  <c r="E33" i="117" s="1"/>
  <c r="E34" i="117" s="1"/>
  <c r="E35" i="117" s="1"/>
  <c r="E36" i="117" s="1"/>
  <c r="E37" i="117" s="1"/>
  <c r="E38" i="117" s="1"/>
  <c r="E39" i="117" s="1"/>
  <c r="E40" i="117" s="1"/>
  <c r="E41" i="117" s="1"/>
  <c r="E42" i="117" s="1"/>
  <c r="E43" i="117" s="1"/>
  <c r="E44" i="117" s="1"/>
  <c r="E45" i="117" s="1"/>
  <c r="E46" i="117" s="1"/>
  <c r="E47" i="117" s="1"/>
  <c r="E48" i="117" s="1"/>
  <c r="E49" i="117" s="1"/>
  <c r="E50" i="117" s="1"/>
  <c r="E51" i="117" s="1"/>
  <c r="E52" i="117" s="1"/>
  <c r="E53" i="117" s="1"/>
  <c r="E54" i="117" s="1"/>
  <c r="E55" i="117" s="1"/>
  <c r="H14" i="117"/>
  <c r="H15" i="117" s="1"/>
  <c r="H16" i="117" s="1"/>
  <c r="H17" i="117" s="1"/>
  <c r="H18" i="117" s="1"/>
  <c r="H19" i="117" s="1"/>
  <c r="H20" i="117" s="1"/>
  <c r="H21" i="117" s="1"/>
  <c r="H22" i="117" s="1"/>
  <c r="H23" i="117" s="1"/>
  <c r="H24" i="117" s="1"/>
  <c r="H25" i="117" s="1"/>
  <c r="H26" i="117" s="1"/>
  <c r="H27" i="117" s="1"/>
  <c r="H28" i="117" s="1"/>
  <c r="H29" i="117" s="1"/>
  <c r="H30" i="117" s="1"/>
  <c r="H31" i="117" s="1"/>
  <c r="H32" i="117" s="1"/>
  <c r="H33" i="117" s="1"/>
  <c r="H34" i="117" s="1"/>
  <c r="H35" i="117" s="1"/>
  <c r="H36" i="117" s="1"/>
  <c r="H37" i="117" s="1"/>
  <c r="H38" i="117" s="1"/>
  <c r="H39" i="117" s="1"/>
  <c r="H40" i="117" s="1"/>
  <c r="H41" i="117" s="1"/>
  <c r="H42" i="117" s="1"/>
  <c r="H43" i="117" s="1"/>
  <c r="H44" i="117" s="1"/>
  <c r="H45" i="117" s="1"/>
  <c r="H46" i="117" s="1"/>
  <c r="H47" i="117" s="1"/>
  <c r="H48" i="117" s="1"/>
  <c r="H49" i="117" s="1"/>
  <c r="H50" i="117" s="1"/>
  <c r="H51" i="117" s="1"/>
  <c r="H52" i="117" s="1"/>
  <c r="H53" i="117" s="1"/>
  <c r="H54" i="117" s="1"/>
  <c r="H55" i="117" s="1"/>
</calcChain>
</file>

<file path=xl/sharedStrings.xml><?xml version="1.0" encoding="utf-8"?>
<sst xmlns="http://schemas.openxmlformats.org/spreadsheetml/2006/main" count="99" uniqueCount="68">
  <si>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</si>
  <si>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</si>
  <si>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</si>
  <si>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</si>
  <si>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</si>
  <si>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</si>
  <si>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</si>
  <si>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</si>
  <si>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</si>
  <si>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</si>
  <si>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</si>
  <si>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</si>
  <si>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</si>
  <si>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</si>
  <si>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</si>
  <si>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</si>
  <si>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</si>
  <si>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</si>
  <si>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</si>
  <si>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</si>
  <si>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</si>
  <si>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</si>
  <si>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</si>
  <si>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</si>
  <si>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</si>
  <si>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</si>
  <si>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</si>
  <si>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</si>
  <si>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</si>
  <si>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</si>
  <si>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</si>
  <si>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</si>
  <si>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</si>
  <si>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</si>
  <si>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</si>
  <si>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</si>
  <si>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</si>
  <si>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</si>
  <si>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</si>
  <si>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</si>
  <si>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</si>
  <si>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</si>
  <si>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</si>
  <si>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</si>
  <si>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</si>
  <si>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</si>
  <si>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</si>
  <si>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</si>
  <si>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</si>
  <si>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</si>
  <si>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</si>
  <si>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</si>
  <si>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</si>
  <si>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</si>
  <si>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</si>
  <si>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</si>
  <si>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</si>
  <si>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</si>
  <si>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</si>
  <si>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</si>
  <si>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</si>
  <si>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</si>
  <si>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</si>
  <si>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</si>
  <si>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III.E.8. CUOTA RESULTANTE DE LA AUTOLIQUIDACIÓN</t>
  </si>
  <si>
    <t>s.e.</t>
  </si>
  <si>
    <t>s.e.: secreto estadístico.</t>
  </si>
  <si>
    <t>IRPF  2014.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</si>
</sst>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3" fillId="0" borderId="0" xfId="0" applyFont="1"/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0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1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1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61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2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3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4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5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6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7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8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69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0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7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7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8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8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89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89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0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0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1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1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2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2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93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3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94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109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66" t="s">
        <v>67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18" customHeight="1" thickTop="1" thickBot="1">
      <c r="B4" s="69" t="s">
        <v>64</v>
      </c>
      <c r="C4" s="70"/>
      <c r="D4" s="70"/>
      <c r="E4" s="70"/>
      <c r="F4" s="70"/>
      <c r="G4" s="70"/>
      <c r="H4" s="70"/>
      <c r="I4" s="71"/>
    </row>
    <row r="5" spans="2:10" ht="19.5" customHeight="1" thickTop="1">
      <c r="B5" s="36" t="s">
        <v>58</v>
      </c>
      <c r="C5" s="37" t="s">
        <v>60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43" t="s">
        <v>59</v>
      </c>
      <c r="C6" s="44"/>
      <c r="D6" s="62" t="s">
        <v>2</v>
      </c>
      <c r="E6" s="63"/>
      <c r="F6" s="45" t="s">
        <v>3</v>
      </c>
      <c r="G6" s="46" t="s">
        <v>2</v>
      </c>
      <c r="H6" s="47"/>
      <c r="I6" s="48" t="s">
        <v>4</v>
      </c>
    </row>
    <row r="7" spans="2:10" ht="17.100000000000001" customHeight="1">
      <c r="B7" s="49" t="s">
        <v>10</v>
      </c>
      <c r="C7" s="50" t="s">
        <v>1</v>
      </c>
      <c r="D7" s="64" t="s">
        <v>61</v>
      </c>
      <c r="E7" s="65"/>
      <c r="F7" s="51" t="s">
        <v>63</v>
      </c>
      <c r="G7" s="52" t="s">
        <v>5</v>
      </c>
      <c r="H7" s="53"/>
      <c r="I7" s="54" t="s">
        <v>62</v>
      </c>
    </row>
    <row r="8" spans="2:10" ht="19.5" customHeight="1">
      <c r="B8" s="55"/>
      <c r="C8" s="56"/>
      <c r="D8" s="57" t="s">
        <v>6</v>
      </c>
      <c r="E8" s="58" t="s">
        <v>9</v>
      </c>
      <c r="F8" s="59" t="s">
        <v>7</v>
      </c>
      <c r="G8" s="60" t="s">
        <v>6</v>
      </c>
      <c r="H8" s="60" t="s">
        <v>9</v>
      </c>
      <c r="I8" s="61" t="s">
        <v>10</v>
      </c>
    </row>
    <row r="9" spans="2:10" ht="17.100000000000001" customHeight="1">
      <c r="B9" s="31" t="s">
        <v>11</v>
      </c>
      <c r="C9" s="3" t="s">
        <v>65</v>
      </c>
      <c r="D9" s="14" t="s">
        <v>65</v>
      </c>
      <c r="E9" s="15" t="s">
        <v>65</v>
      </c>
      <c r="F9" s="3" t="s">
        <v>65</v>
      </c>
      <c r="G9" s="14" t="s">
        <v>65</v>
      </c>
      <c r="H9" s="14" t="s">
        <v>65</v>
      </c>
      <c r="I9" s="4" t="s">
        <v>65</v>
      </c>
      <c r="J9" s="2"/>
    </row>
    <row r="10" spans="2:10" ht="17.100000000000001" customHeight="1">
      <c r="B10" s="32" t="s">
        <v>12</v>
      </c>
      <c r="C10" s="3" t="s">
        <v>65</v>
      </c>
      <c r="D10" s="14" t="s">
        <v>65</v>
      </c>
      <c r="E10" s="15" t="s">
        <v>65</v>
      </c>
      <c r="F10" s="3" t="s">
        <v>65</v>
      </c>
      <c r="G10" s="14" t="s">
        <v>65</v>
      </c>
      <c r="H10" s="14" t="s">
        <v>65</v>
      </c>
      <c r="I10" s="4" t="s">
        <v>65</v>
      </c>
    </row>
    <row r="11" spans="2:10" ht="17.100000000000001" customHeight="1">
      <c r="B11" s="32" t="s">
        <v>13</v>
      </c>
      <c r="C11" s="3" t="s">
        <v>65</v>
      </c>
      <c r="D11" s="14" t="s">
        <v>65</v>
      </c>
      <c r="E11" s="15" t="s">
        <v>65</v>
      </c>
      <c r="F11" s="3" t="s">
        <v>65</v>
      </c>
      <c r="G11" s="14" t="s">
        <v>65</v>
      </c>
      <c r="H11" s="14" t="s">
        <v>65</v>
      </c>
      <c r="I11" s="4" t="s">
        <v>65</v>
      </c>
    </row>
    <row r="12" spans="2:10" ht="17.100000000000001" customHeight="1">
      <c r="B12" s="32" t="s">
        <v>14</v>
      </c>
      <c r="C12" s="3" t="s">
        <v>65</v>
      </c>
      <c r="D12" s="14" t="s">
        <v>65</v>
      </c>
      <c r="E12" s="15" t="s">
        <v>65</v>
      </c>
      <c r="F12" s="3" t="s">
        <v>65</v>
      </c>
      <c r="G12" s="14" t="s">
        <v>65</v>
      </c>
      <c r="H12" s="14" t="s">
        <v>65</v>
      </c>
      <c r="I12" s="4" t="s">
        <v>65</v>
      </c>
    </row>
    <row r="13" spans="2:10" ht="17.100000000000001" customHeight="1">
      <c r="B13" s="32" t="s">
        <v>15</v>
      </c>
      <c r="C13" s="3">
        <v>22</v>
      </c>
      <c r="D13" s="14">
        <f t="shared" ref="D13:D56" si="0">C13/$C$56</f>
        <v>1.0785889311281746E-5</v>
      </c>
      <c r="E13" s="15">
        <v>1.6669101662889972E-5</v>
      </c>
      <c r="F13" s="22">
        <v>3.4392699999999999E-3</v>
      </c>
      <c r="G13" s="14">
        <f t="shared" ref="G13:G56" si="1">F13/$F$56</f>
        <v>3.3065109221392082E-7</v>
      </c>
      <c r="H13" s="14">
        <v>4.5849909200433522E-6</v>
      </c>
      <c r="I13" s="4">
        <f t="shared" ref="I13:I55" si="2">F13*10^6/C13</f>
        <v>156.33045454545456</v>
      </c>
    </row>
    <row r="14" spans="2:10" ht="17.100000000000001" customHeight="1">
      <c r="B14" s="33" t="s">
        <v>16</v>
      </c>
      <c r="C14" s="5">
        <v>38</v>
      </c>
      <c r="D14" s="16">
        <f t="shared" si="0"/>
        <v>1.863017244675938E-5</v>
      </c>
      <c r="E14" s="17">
        <f t="shared" ref="E14:E55" si="3">E13+D14</f>
        <v>3.5299274109649355E-5</v>
      </c>
      <c r="F14" s="23">
        <v>1.0945160000000001E-2</v>
      </c>
      <c r="G14" s="16">
        <f t="shared" si="1"/>
        <v>1.0522666462522913E-6</v>
      </c>
      <c r="H14" s="16">
        <f t="shared" ref="H14:H55" si="4">H13+G14</f>
        <v>5.637257566295644E-6</v>
      </c>
      <c r="I14" s="4">
        <f t="shared" si="2"/>
        <v>288.03052631578947</v>
      </c>
    </row>
    <row r="15" spans="2:10" ht="17.100000000000001" customHeight="1">
      <c r="B15" s="32" t="s">
        <v>17</v>
      </c>
      <c r="C15" s="3">
        <v>1655</v>
      </c>
      <c r="D15" s="14">
        <f t="shared" si="0"/>
        <v>8.1139303682596772E-4</v>
      </c>
      <c r="E15" s="15">
        <f t="shared" si="3"/>
        <v>8.4669231093561712E-4</v>
      </c>
      <c r="F15" s="22">
        <v>8.2418699999999998E-2</v>
      </c>
      <c r="G15" s="14">
        <f t="shared" si="1"/>
        <v>7.9237260156520062E-6</v>
      </c>
      <c r="H15" s="14">
        <f t="shared" si="4"/>
        <v>1.356098358194765E-5</v>
      </c>
      <c r="I15" s="8">
        <f t="shared" si="2"/>
        <v>49.799818731117824</v>
      </c>
    </row>
    <row r="16" spans="2:10" ht="17.100000000000001" customHeight="1">
      <c r="B16" s="32" t="s">
        <v>18</v>
      </c>
      <c r="C16" s="3">
        <v>12857</v>
      </c>
      <c r="D16" s="14">
        <f t="shared" si="0"/>
        <v>6.3033717670522458E-3</v>
      </c>
      <c r="E16" s="15">
        <f t="shared" si="3"/>
        <v>7.1500640779878629E-3</v>
      </c>
      <c r="F16" s="22">
        <v>1.7158031699999998</v>
      </c>
      <c r="G16" s="14">
        <f t="shared" si="1"/>
        <v>1.6495715433350905E-4</v>
      </c>
      <c r="H16" s="14">
        <f t="shared" si="4"/>
        <v>1.7851813791545671E-4</v>
      </c>
      <c r="I16" s="4">
        <f t="shared" si="2"/>
        <v>133.45284047600529</v>
      </c>
    </row>
    <row r="17" spans="2:9" ht="17.100000000000001" customHeight="1">
      <c r="B17" s="32" t="s">
        <v>19</v>
      </c>
      <c r="C17" s="3">
        <v>43078</v>
      </c>
      <c r="D17" s="14">
        <f t="shared" si="0"/>
        <v>2.1119751806881592E-2</v>
      </c>
      <c r="E17" s="15">
        <f t="shared" si="3"/>
        <v>2.8269815884869456E-2</v>
      </c>
      <c r="F17" s="22">
        <v>13.01694301</v>
      </c>
      <c r="G17" s="14">
        <f t="shared" si="1"/>
        <v>1.2514476687037839E-3</v>
      </c>
      <c r="H17" s="14">
        <f t="shared" si="4"/>
        <v>1.4299658066192406E-3</v>
      </c>
      <c r="I17" s="4">
        <f t="shared" si="2"/>
        <v>302.17147987371743</v>
      </c>
    </row>
    <row r="18" spans="2:9" ht="17.100000000000001" customHeight="1">
      <c r="B18" s="32" t="s">
        <v>20</v>
      </c>
      <c r="C18" s="3">
        <v>85410</v>
      </c>
      <c r="D18" s="14">
        <f t="shared" si="0"/>
        <v>4.1873763912571541E-2</v>
      </c>
      <c r="E18" s="15">
        <f t="shared" si="3"/>
        <v>7.0143579797441E-2</v>
      </c>
      <c r="F18" s="22">
        <v>38.076017139999998</v>
      </c>
      <c r="G18" s="14">
        <f t="shared" si="1"/>
        <v>3.6606246832894683E-3</v>
      </c>
      <c r="H18" s="14">
        <f t="shared" si="4"/>
        <v>5.090590489908709E-3</v>
      </c>
      <c r="I18" s="4">
        <f t="shared" si="2"/>
        <v>445.80279990633414</v>
      </c>
    </row>
    <row r="19" spans="2:9" ht="17.100000000000001" customHeight="1">
      <c r="B19" s="32" t="s">
        <v>21</v>
      </c>
      <c r="C19" s="3">
        <v>119156</v>
      </c>
      <c r="D19" s="14">
        <f t="shared" si="0"/>
        <v>5.8418337580685806E-2</v>
      </c>
      <c r="E19" s="15">
        <f t="shared" si="3"/>
        <v>0.12856191737812681</v>
      </c>
      <c r="F19" s="22">
        <v>79.446086550000004</v>
      </c>
      <c r="G19" s="14">
        <f t="shared" si="1"/>
        <v>7.6379392399780156E-3</v>
      </c>
      <c r="H19" s="14">
        <f t="shared" si="4"/>
        <v>1.2728529729886725E-2</v>
      </c>
      <c r="I19" s="4">
        <f t="shared" si="2"/>
        <v>666.74012680855344</v>
      </c>
    </row>
    <row r="20" spans="2:9" ht="17.100000000000001" customHeight="1">
      <c r="B20" s="33" t="s">
        <v>22</v>
      </c>
      <c r="C20" s="5">
        <v>139304</v>
      </c>
      <c r="D20" s="16">
        <f t="shared" si="0"/>
        <v>6.8296251119036019E-2</v>
      </c>
      <c r="E20" s="17">
        <f t="shared" si="3"/>
        <v>0.19685816849716281</v>
      </c>
      <c r="F20" s="23">
        <v>126.88161076</v>
      </c>
      <c r="G20" s="16">
        <f t="shared" si="1"/>
        <v>1.2198386046938906E-2</v>
      </c>
      <c r="H20" s="16">
        <f t="shared" si="4"/>
        <v>2.4926915776825632E-2</v>
      </c>
      <c r="I20" s="6">
        <f t="shared" si="2"/>
        <v>910.82532274737264</v>
      </c>
    </row>
    <row r="21" spans="2:9" ht="17.100000000000001" customHeight="1">
      <c r="B21" s="34" t="s">
        <v>23</v>
      </c>
      <c r="C21" s="7">
        <v>148433</v>
      </c>
      <c r="D21" s="18">
        <f t="shared" si="0"/>
        <v>7.2771904915521976E-2</v>
      </c>
      <c r="E21" s="19">
        <f t="shared" si="3"/>
        <v>0.2696300734126848</v>
      </c>
      <c r="F21" s="24">
        <v>177.25476721999999</v>
      </c>
      <c r="G21" s="18">
        <f t="shared" si="1"/>
        <v>1.7041256540317361E-2</v>
      </c>
      <c r="H21" s="18">
        <f t="shared" si="4"/>
        <v>4.196817231714299E-2</v>
      </c>
      <c r="I21" s="4">
        <f t="shared" si="2"/>
        <v>1194.1735814812071</v>
      </c>
    </row>
    <row r="22" spans="2:9" ht="17.100000000000001" customHeight="1">
      <c r="B22" s="32" t="s">
        <v>24</v>
      </c>
      <c r="C22" s="3">
        <v>142443</v>
      </c>
      <c r="D22" s="14">
        <f t="shared" si="0"/>
        <v>6.9835201416677539E-2</v>
      </c>
      <c r="E22" s="15">
        <f t="shared" si="3"/>
        <v>0.33946527482936234</v>
      </c>
      <c r="F22" s="22">
        <v>213.15087912000001</v>
      </c>
      <c r="G22" s="14">
        <f t="shared" si="1"/>
        <v>2.0492305340198771E-2</v>
      </c>
      <c r="H22" s="14">
        <f t="shared" si="4"/>
        <v>6.2460477657341765E-2</v>
      </c>
      <c r="I22" s="4">
        <f t="shared" si="2"/>
        <v>1496.3942006276195</v>
      </c>
    </row>
    <row r="23" spans="2:9" ht="17.100000000000001" customHeight="1">
      <c r="B23" s="32" t="s">
        <v>25</v>
      </c>
      <c r="C23" s="3">
        <v>130036</v>
      </c>
      <c r="D23" s="14">
        <f t="shared" si="0"/>
        <v>6.3752450112810596E-2</v>
      </c>
      <c r="E23" s="15">
        <f t="shared" si="3"/>
        <v>0.40321772494217295</v>
      </c>
      <c r="F23" s="22">
        <v>232.21747780999999</v>
      </c>
      <c r="G23" s="14">
        <f t="shared" si="1"/>
        <v>2.2325366333273755E-2</v>
      </c>
      <c r="H23" s="14">
        <f t="shared" si="4"/>
        <v>8.478584399061552E-2</v>
      </c>
      <c r="I23" s="4">
        <f t="shared" si="2"/>
        <v>1785.793763342459</v>
      </c>
    </row>
    <row r="24" spans="2:9" ht="17.100000000000001" customHeight="1">
      <c r="B24" s="32" t="s">
        <v>26</v>
      </c>
      <c r="C24" s="3">
        <v>117485</v>
      </c>
      <c r="D24" s="14">
        <f t="shared" si="0"/>
        <v>5.7599100260724359E-2</v>
      </c>
      <c r="E24" s="15">
        <f t="shared" si="3"/>
        <v>0.4608168252028973</v>
      </c>
      <c r="F24" s="22">
        <v>247.39857886000001</v>
      </c>
      <c r="G24" s="14">
        <f t="shared" si="1"/>
        <v>2.3784875951068346E-2</v>
      </c>
      <c r="H24" s="14">
        <f t="shared" si="4"/>
        <v>0.10857071994168387</v>
      </c>
      <c r="I24" s="4">
        <f t="shared" si="2"/>
        <v>2105.7886441673404</v>
      </c>
    </row>
    <row r="25" spans="2:9" ht="17.100000000000001" customHeight="1">
      <c r="B25" s="32" t="s">
        <v>27</v>
      </c>
      <c r="C25" s="3">
        <v>106791</v>
      </c>
      <c r="D25" s="14">
        <f t="shared" si="0"/>
        <v>5.23561775200495E-2</v>
      </c>
      <c r="E25" s="15">
        <f t="shared" si="3"/>
        <v>0.51317300272294675</v>
      </c>
      <c r="F25" s="22">
        <v>265.21683422000001</v>
      </c>
      <c r="G25" s="14">
        <f t="shared" si="1"/>
        <v>2.5497921334574309E-2</v>
      </c>
      <c r="H25" s="14">
        <f t="shared" si="4"/>
        <v>0.13406864127625817</v>
      </c>
      <c r="I25" s="4">
        <f t="shared" si="2"/>
        <v>2483.5129759998504</v>
      </c>
    </row>
    <row r="26" spans="2:9" ht="17.100000000000001" customHeight="1">
      <c r="B26" s="33" t="s">
        <v>28</v>
      </c>
      <c r="C26" s="5">
        <v>97103</v>
      </c>
      <c r="D26" s="16">
        <f t="shared" si="0"/>
        <v>4.7606464081517794E-2</v>
      </c>
      <c r="E26" s="17">
        <f t="shared" si="3"/>
        <v>0.56077946680446455</v>
      </c>
      <c r="F26" s="25">
        <v>281.91006683999996</v>
      </c>
      <c r="G26" s="16">
        <f t="shared" si="1"/>
        <v>2.7102807138359424E-2</v>
      </c>
      <c r="H26" s="16">
        <f t="shared" si="4"/>
        <v>0.16117144841461759</v>
      </c>
      <c r="I26" s="4">
        <f t="shared" si="2"/>
        <v>2903.2065625160908</v>
      </c>
    </row>
    <row r="27" spans="2:9" ht="17.100000000000001" customHeight="1">
      <c r="B27" s="34" t="s">
        <v>29</v>
      </c>
      <c r="C27" s="7">
        <v>86607</v>
      </c>
      <c r="D27" s="18">
        <f t="shared" si="0"/>
        <v>4.2460614344644459E-2</v>
      </c>
      <c r="E27" s="19">
        <f t="shared" si="3"/>
        <v>0.60324008114910899</v>
      </c>
      <c r="F27" s="26">
        <v>288.81425457</v>
      </c>
      <c r="G27" s="18">
        <f t="shared" si="1"/>
        <v>2.7766575093121471E-2</v>
      </c>
      <c r="H27" s="18">
        <f t="shared" si="4"/>
        <v>0.18893802350773906</v>
      </c>
      <c r="I27" s="8">
        <f t="shared" si="2"/>
        <v>3334.7680276421074</v>
      </c>
    </row>
    <row r="28" spans="2:9" ht="17.100000000000001" customHeight="1">
      <c r="B28" s="32" t="s">
        <v>30</v>
      </c>
      <c r="C28" s="3">
        <v>79600</v>
      </c>
      <c r="D28" s="14">
        <f t="shared" si="0"/>
        <v>3.9025308599001225E-2</v>
      </c>
      <c r="E28" s="15">
        <f t="shared" si="3"/>
        <v>0.6422653897481102</v>
      </c>
      <c r="F28" s="27">
        <v>299.41859973999999</v>
      </c>
      <c r="G28" s="14">
        <f t="shared" si="1"/>
        <v>2.8786075833881548E-2</v>
      </c>
      <c r="H28" s="14">
        <f t="shared" si="4"/>
        <v>0.2177240993416206</v>
      </c>
      <c r="I28" s="4">
        <f t="shared" si="2"/>
        <v>3761.5401977386937</v>
      </c>
    </row>
    <row r="29" spans="2:9" ht="17.100000000000001" customHeight="1">
      <c r="B29" s="32" t="s">
        <v>31</v>
      </c>
      <c r="C29" s="3">
        <v>75797</v>
      </c>
      <c r="D29" s="14">
        <f t="shared" si="0"/>
        <v>3.7160820551237386E-2</v>
      </c>
      <c r="E29" s="15">
        <f t="shared" si="3"/>
        <v>0.67942621029934758</v>
      </c>
      <c r="F29" s="27">
        <v>319.97510805000002</v>
      </c>
      <c r="G29" s="14">
        <f t="shared" si="1"/>
        <v>3.076237659677776E-2</v>
      </c>
      <c r="H29" s="14">
        <f t="shared" si="4"/>
        <v>0.24848647593839834</v>
      </c>
      <c r="I29" s="4">
        <f t="shared" si="2"/>
        <v>4221.4745708933069</v>
      </c>
    </row>
    <row r="30" spans="2:9" ht="17.100000000000001" customHeight="1">
      <c r="B30" s="32" t="s">
        <v>32</v>
      </c>
      <c r="C30" s="3">
        <v>131956</v>
      </c>
      <c r="D30" s="14">
        <f t="shared" si="0"/>
        <v>6.4693764089067907E-2</v>
      </c>
      <c r="E30" s="15">
        <f t="shared" si="3"/>
        <v>0.74411997438841548</v>
      </c>
      <c r="F30" s="27">
        <v>639.75512263999997</v>
      </c>
      <c r="G30" s="14">
        <f t="shared" si="1"/>
        <v>6.1505996926780063E-2</v>
      </c>
      <c r="H30" s="14">
        <f t="shared" si="4"/>
        <v>0.30999247286517839</v>
      </c>
      <c r="I30" s="4">
        <f t="shared" si="2"/>
        <v>4848.2457989026643</v>
      </c>
    </row>
    <row r="31" spans="2:9" ht="17.100000000000001" customHeight="1">
      <c r="B31" s="32" t="s">
        <v>33</v>
      </c>
      <c r="C31" s="3">
        <v>135203</v>
      </c>
      <c r="D31" s="14">
        <f t="shared" si="0"/>
        <v>6.6285663297873901E-2</v>
      </c>
      <c r="E31" s="15">
        <f t="shared" si="3"/>
        <v>0.81040563768628937</v>
      </c>
      <c r="F31" s="27">
        <v>772.84346749999997</v>
      </c>
      <c r="G31" s="14">
        <f t="shared" si="1"/>
        <v>7.4301097802518798E-2</v>
      </c>
      <c r="H31" s="14">
        <f t="shared" si="4"/>
        <v>0.3842935706676972</v>
      </c>
      <c r="I31" s="4">
        <f t="shared" si="2"/>
        <v>5716.1709984245908</v>
      </c>
    </row>
    <row r="32" spans="2:9" ht="17.100000000000001" customHeight="1">
      <c r="B32" s="33" t="s">
        <v>34</v>
      </c>
      <c r="C32" s="5">
        <v>78992</v>
      </c>
      <c r="D32" s="16">
        <f t="shared" si="0"/>
        <v>3.872722583985308E-2</v>
      </c>
      <c r="E32" s="17">
        <f t="shared" si="3"/>
        <v>0.84913286352614248</v>
      </c>
      <c r="F32" s="25">
        <v>515.87811607000003</v>
      </c>
      <c r="G32" s="16">
        <f t="shared" si="1"/>
        <v>4.9596473242230286E-2</v>
      </c>
      <c r="H32" s="16">
        <f t="shared" si="4"/>
        <v>0.43389004390992747</v>
      </c>
      <c r="I32" s="6">
        <f t="shared" si="2"/>
        <v>6530.7640782610906</v>
      </c>
    </row>
    <row r="33" spans="2:9" ht="17.100000000000001" customHeight="1">
      <c r="B33" s="34" t="s">
        <v>35</v>
      </c>
      <c r="C33" s="7">
        <v>53882</v>
      </c>
      <c r="D33" s="18">
        <f t="shared" si="0"/>
        <v>2.6416603994112865E-2</v>
      </c>
      <c r="E33" s="19">
        <f t="shared" si="3"/>
        <v>0.87554946752025531</v>
      </c>
      <c r="F33" s="26">
        <v>405.50114630000002</v>
      </c>
      <c r="G33" s="18">
        <f t="shared" si="1"/>
        <v>3.898484181762174E-2</v>
      </c>
      <c r="H33" s="18">
        <f t="shared" si="4"/>
        <v>0.47287488572754921</v>
      </c>
      <c r="I33" s="4">
        <f t="shared" si="2"/>
        <v>7525.7255911064922</v>
      </c>
    </row>
    <row r="34" spans="2:9" ht="17.100000000000001" customHeight="1">
      <c r="B34" s="32" t="s">
        <v>36</v>
      </c>
      <c r="C34" s="3">
        <v>38995</v>
      </c>
      <c r="D34" s="14">
        <f t="shared" si="0"/>
        <v>1.9117988804246894E-2</v>
      </c>
      <c r="E34" s="15">
        <f t="shared" si="3"/>
        <v>0.89466745632450217</v>
      </c>
      <c r="F34" s="27">
        <v>335.10844251999998</v>
      </c>
      <c r="G34" s="14">
        <f t="shared" si="1"/>
        <v>3.2217293940093074E-2</v>
      </c>
      <c r="H34" s="14">
        <f t="shared" si="4"/>
        <v>0.5050921796676423</v>
      </c>
      <c r="I34" s="4">
        <f t="shared" si="2"/>
        <v>8593.6259140915499</v>
      </c>
    </row>
    <row r="35" spans="2:9" ht="17.100000000000001" customHeight="1">
      <c r="B35" s="32" t="s">
        <v>37</v>
      </c>
      <c r="C35" s="3">
        <v>30432</v>
      </c>
      <c r="D35" s="14">
        <f t="shared" si="0"/>
        <v>1.4919826523678459E-2</v>
      </c>
      <c r="E35" s="15">
        <f t="shared" si="3"/>
        <v>0.90958728284818058</v>
      </c>
      <c r="F35" s="27">
        <v>295.03845992999999</v>
      </c>
      <c r="G35" s="14">
        <f t="shared" si="1"/>
        <v>2.8364969607203742E-2</v>
      </c>
      <c r="H35" s="14">
        <f t="shared" si="4"/>
        <v>0.533457149274846</v>
      </c>
      <c r="I35" s="4">
        <f t="shared" si="2"/>
        <v>9695.0072269321772</v>
      </c>
    </row>
    <row r="36" spans="2:9" ht="17.100000000000001" customHeight="1">
      <c r="B36" s="32" t="s">
        <v>38</v>
      </c>
      <c r="C36" s="3">
        <v>24658</v>
      </c>
      <c r="D36" s="14">
        <f t="shared" si="0"/>
        <v>1.2089020847162967E-2</v>
      </c>
      <c r="E36" s="15">
        <f t="shared" si="3"/>
        <v>0.92167630369534359</v>
      </c>
      <c r="F36" s="27">
        <v>266.30860956999999</v>
      </c>
      <c r="G36" s="14">
        <f t="shared" si="1"/>
        <v>2.5602884513367986E-2</v>
      </c>
      <c r="H36" s="14">
        <f t="shared" si="4"/>
        <v>0.55906003378821401</v>
      </c>
      <c r="I36" s="4">
        <f t="shared" si="2"/>
        <v>10800.089608646282</v>
      </c>
    </row>
    <row r="37" spans="2:9" ht="17.100000000000001" customHeight="1">
      <c r="B37" s="32" t="s">
        <v>39</v>
      </c>
      <c r="C37" s="3">
        <v>20574</v>
      </c>
      <c r="D37" s="14">
        <f t="shared" si="0"/>
        <v>1.0086767576832302E-2</v>
      </c>
      <c r="E37" s="15">
        <f t="shared" si="3"/>
        <v>0.93176307127217595</v>
      </c>
      <c r="F37" s="27">
        <v>244.69224166000001</v>
      </c>
      <c r="G37" s="14">
        <f t="shared" si="1"/>
        <v>2.3524688948861727E-2</v>
      </c>
      <c r="H37" s="14">
        <f t="shared" si="4"/>
        <v>0.58258472273707573</v>
      </c>
      <c r="I37" s="4">
        <f t="shared" si="2"/>
        <v>11893.275087975115</v>
      </c>
    </row>
    <row r="38" spans="2:9" ht="17.100000000000001" customHeight="1">
      <c r="B38" s="33" t="s">
        <v>40</v>
      </c>
      <c r="C38" s="5">
        <v>17050</v>
      </c>
      <c r="D38" s="16">
        <f t="shared" si="0"/>
        <v>8.3590642162433525E-3</v>
      </c>
      <c r="E38" s="17">
        <f t="shared" si="3"/>
        <v>0.94012213548841927</v>
      </c>
      <c r="F38" s="25">
        <v>221.71910568999999</v>
      </c>
      <c r="G38" s="16">
        <f t="shared" si="1"/>
        <v>2.1316053831508502E-2</v>
      </c>
      <c r="H38" s="16">
        <f t="shared" si="4"/>
        <v>0.60390077656858421</v>
      </c>
      <c r="I38" s="4">
        <f t="shared" si="2"/>
        <v>13004.053119648093</v>
      </c>
    </row>
    <row r="39" spans="2:9" ht="17.100000000000001" customHeight="1">
      <c r="B39" s="34" t="s">
        <v>41</v>
      </c>
      <c r="C39" s="7">
        <v>14279</v>
      </c>
      <c r="D39" s="18">
        <f t="shared" si="0"/>
        <v>7.0005324307178202E-3</v>
      </c>
      <c r="E39" s="19">
        <f t="shared" si="3"/>
        <v>0.94712266791913713</v>
      </c>
      <c r="F39" s="26">
        <v>200.89498377000001</v>
      </c>
      <c r="G39" s="18">
        <f t="shared" si="1"/>
        <v>1.9314024721481131E-2</v>
      </c>
      <c r="H39" s="18">
        <f t="shared" si="4"/>
        <v>0.62321480129006535</v>
      </c>
      <c r="I39" s="8">
        <f t="shared" si="2"/>
        <v>14069.261416765881</v>
      </c>
    </row>
    <row r="40" spans="2:9" ht="17.100000000000001" customHeight="1">
      <c r="B40" s="32" t="s">
        <v>42</v>
      </c>
      <c r="C40" s="3">
        <v>21848</v>
      </c>
      <c r="D40" s="14">
        <f t="shared" si="0"/>
        <v>1.0711368621494709E-2</v>
      </c>
      <c r="E40" s="15">
        <f t="shared" si="3"/>
        <v>0.95783403654063182</v>
      </c>
      <c r="F40" s="27">
        <v>346.47237933999997</v>
      </c>
      <c r="G40" s="14">
        <f t="shared" si="1"/>
        <v>3.3309821750175737E-2</v>
      </c>
      <c r="H40" s="14">
        <f t="shared" si="4"/>
        <v>0.65652462304024106</v>
      </c>
      <c r="I40" s="4">
        <f t="shared" si="2"/>
        <v>15858.311028011716</v>
      </c>
    </row>
    <row r="41" spans="2:9" ht="17.100000000000001" customHeight="1">
      <c r="B41" s="32" t="s">
        <v>43</v>
      </c>
      <c r="C41" s="3">
        <v>16481</v>
      </c>
      <c r="D41" s="14">
        <f t="shared" si="0"/>
        <v>8.080101897237929E-3</v>
      </c>
      <c r="E41" s="15">
        <f t="shared" si="3"/>
        <v>0.96591413843786977</v>
      </c>
      <c r="F41" s="27">
        <v>303.18141962999999</v>
      </c>
      <c r="G41" s="14">
        <f t="shared" si="1"/>
        <v>2.9147832981890505E-2</v>
      </c>
      <c r="H41" s="14">
        <f t="shared" si="4"/>
        <v>0.68567245602213156</v>
      </c>
      <c r="I41" s="4">
        <f t="shared" si="2"/>
        <v>18395.814551908257</v>
      </c>
    </row>
    <row r="42" spans="2:9" ht="17.100000000000001" customHeight="1">
      <c r="B42" s="32" t="s">
        <v>44</v>
      </c>
      <c r="C42" s="3">
        <v>12572</v>
      </c>
      <c r="D42" s="14">
        <f t="shared" si="0"/>
        <v>6.1636454737015508E-3</v>
      </c>
      <c r="E42" s="15">
        <f t="shared" si="3"/>
        <v>0.97207778391157129</v>
      </c>
      <c r="F42" s="27">
        <v>263.51703320000001</v>
      </c>
      <c r="G42" s="14">
        <f t="shared" si="1"/>
        <v>2.533450262542692E-2</v>
      </c>
      <c r="H42" s="14">
        <f t="shared" si="4"/>
        <v>0.71100695864755847</v>
      </c>
      <c r="I42" s="4">
        <f t="shared" si="2"/>
        <v>20960.629430480432</v>
      </c>
    </row>
    <row r="43" spans="2:9" ht="17.100000000000001" customHeight="1">
      <c r="B43" s="32" t="s">
        <v>45</v>
      </c>
      <c r="C43" s="3">
        <v>9500</v>
      </c>
      <c r="D43" s="14">
        <f t="shared" si="0"/>
        <v>4.657543111689845E-3</v>
      </c>
      <c r="E43" s="15">
        <f t="shared" si="3"/>
        <v>0.97673532702326116</v>
      </c>
      <c r="F43" s="27">
        <v>223.26275337999999</v>
      </c>
      <c r="G43" s="14">
        <f t="shared" si="1"/>
        <v>2.1464459974292291E-2</v>
      </c>
      <c r="H43" s="14">
        <f t="shared" si="4"/>
        <v>0.73247141862185072</v>
      </c>
      <c r="I43" s="4">
        <f t="shared" si="2"/>
        <v>23501.342461052631</v>
      </c>
    </row>
    <row r="44" spans="2:9" ht="17.100000000000001" customHeight="1">
      <c r="B44" s="33" t="s">
        <v>46</v>
      </c>
      <c r="C44" s="5">
        <v>7472</v>
      </c>
      <c r="D44" s="16">
        <f t="shared" si="0"/>
        <v>3.6632802242680547E-3</v>
      </c>
      <c r="E44" s="17">
        <f t="shared" si="3"/>
        <v>0.98039860724752925</v>
      </c>
      <c r="F44" s="25">
        <v>194.41343972999999</v>
      </c>
      <c r="G44" s="16">
        <f t="shared" si="1"/>
        <v>1.869088969106519E-2</v>
      </c>
      <c r="H44" s="16">
        <f t="shared" si="4"/>
        <v>0.75116230831291586</v>
      </c>
      <c r="I44" s="6">
        <f t="shared" si="2"/>
        <v>26018.929300053533</v>
      </c>
    </row>
    <row r="45" spans="2:9" ht="17.100000000000001" customHeight="1">
      <c r="B45" s="34" t="s">
        <v>47</v>
      </c>
      <c r="C45" s="7">
        <v>5702</v>
      </c>
      <c r="D45" s="18">
        <f t="shared" si="0"/>
        <v>2.7955064024058418E-3</v>
      </c>
      <c r="E45" s="19">
        <f t="shared" si="3"/>
        <v>0.98319411364993514</v>
      </c>
      <c r="F45" s="26">
        <v>162.41841228000001</v>
      </c>
      <c r="G45" s="18">
        <f t="shared" si="1"/>
        <v>1.5614890780902023E-2</v>
      </c>
      <c r="H45" s="18">
        <f t="shared" si="4"/>
        <v>0.76677719909381792</v>
      </c>
      <c r="I45" s="8">
        <f t="shared" si="2"/>
        <v>28484.463746054018</v>
      </c>
    </row>
    <row r="46" spans="2:9" ht="17.100000000000001" customHeight="1">
      <c r="B46" s="32" t="s">
        <v>48</v>
      </c>
      <c r="C46" s="3">
        <v>13734</v>
      </c>
      <c r="D46" s="14">
        <f t="shared" si="0"/>
        <v>6.7333365364156137E-3</v>
      </c>
      <c r="E46" s="15">
        <f t="shared" si="3"/>
        <v>0.98992745018635075</v>
      </c>
      <c r="F46" s="27">
        <v>468.00810541000004</v>
      </c>
      <c r="G46" s="14">
        <f t="shared" si="1"/>
        <v>4.4994254949098013E-2</v>
      </c>
      <c r="H46" s="14">
        <f t="shared" si="4"/>
        <v>0.81177145404291595</v>
      </c>
      <c r="I46" s="4">
        <f t="shared" si="2"/>
        <v>34076.605898500078</v>
      </c>
    </row>
    <row r="47" spans="2:9" ht="17.100000000000001" customHeight="1">
      <c r="B47" s="32" t="s">
        <v>49</v>
      </c>
      <c r="C47" s="3">
        <v>6588</v>
      </c>
      <c r="D47" s="14">
        <f t="shared" si="0"/>
        <v>3.2298835810329156E-3</v>
      </c>
      <c r="E47" s="15">
        <f t="shared" si="3"/>
        <v>0.99315733376738369</v>
      </c>
      <c r="F47" s="27">
        <v>293.20612887999999</v>
      </c>
      <c r="G47" s="14">
        <f t="shared" si="1"/>
        <v>2.8188809473518404E-2</v>
      </c>
      <c r="H47" s="14">
        <f t="shared" si="4"/>
        <v>0.83996026351643438</v>
      </c>
      <c r="I47" s="4">
        <f t="shared" si="2"/>
        <v>44506.091208257436</v>
      </c>
    </row>
    <row r="48" spans="2:9" ht="17.100000000000001" customHeight="1">
      <c r="B48" s="32" t="s">
        <v>50</v>
      </c>
      <c r="C48" s="3">
        <v>3847</v>
      </c>
      <c r="D48" s="14">
        <f t="shared" si="0"/>
        <v>1.8860598263864036E-3</v>
      </c>
      <c r="E48" s="15">
        <f t="shared" si="3"/>
        <v>0.99504339359377014</v>
      </c>
      <c r="F48" s="27">
        <v>212.20643066999997</v>
      </c>
      <c r="G48" s="14">
        <f t="shared" si="1"/>
        <v>2.0401506155624062E-2</v>
      </c>
      <c r="H48" s="14">
        <f t="shared" si="4"/>
        <v>0.86036176967205846</v>
      </c>
      <c r="I48" s="4">
        <f t="shared" si="2"/>
        <v>55161.536436184033</v>
      </c>
    </row>
    <row r="49" spans="2:9" ht="17.100000000000001" customHeight="1">
      <c r="B49" s="32" t="s">
        <v>51</v>
      </c>
      <c r="C49" s="3">
        <v>2478</v>
      </c>
      <c r="D49" s="14">
        <f t="shared" si="0"/>
        <v>1.2148833506070984E-3</v>
      </c>
      <c r="E49" s="15">
        <f t="shared" si="3"/>
        <v>0.99625827694437719</v>
      </c>
      <c r="F49" s="27">
        <v>162.72153596999999</v>
      </c>
      <c r="G49" s="14">
        <f t="shared" si="1"/>
        <v>1.5644033063762747E-2</v>
      </c>
      <c r="H49" s="14">
        <f t="shared" si="4"/>
        <v>0.87600580273582118</v>
      </c>
      <c r="I49" s="4">
        <f t="shared" si="2"/>
        <v>65666.479406779661</v>
      </c>
    </row>
    <row r="50" spans="2:9" ht="17.100000000000001" customHeight="1">
      <c r="B50" s="33" t="s">
        <v>52</v>
      </c>
      <c r="C50" s="5">
        <v>1666</v>
      </c>
      <c r="D50" s="16">
        <f t="shared" si="0"/>
        <v>8.1678598148160855E-4</v>
      </c>
      <c r="E50" s="17">
        <f t="shared" si="3"/>
        <v>0.99707506292585879</v>
      </c>
      <c r="F50" s="25">
        <v>127.55580243000001</v>
      </c>
      <c r="G50" s="16">
        <f t="shared" si="1"/>
        <v>1.2263202770268867E-2</v>
      </c>
      <c r="H50" s="16">
        <f t="shared" si="4"/>
        <v>0.88826900550609</v>
      </c>
      <c r="I50" s="6">
        <f t="shared" si="2"/>
        <v>76564.107100840338</v>
      </c>
    </row>
    <row r="51" spans="2:9" ht="17.100000000000001" customHeight="1">
      <c r="B51" s="32" t="s">
        <v>53</v>
      </c>
      <c r="C51" s="3">
        <v>1096</v>
      </c>
      <c r="D51" s="14">
        <f t="shared" si="0"/>
        <v>5.3733339478021793E-4</v>
      </c>
      <c r="E51" s="15">
        <f t="shared" si="3"/>
        <v>0.99761239632063903</v>
      </c>
      <c r="F51" s="27">
        <v>96.17435073</v>
      </c>
      <c r="G51" s="14">
        <f t="shared" si="1"/>
        <v>9.2461929746251951E-3</v>
      </c>
      <c r="H51" s="14">
        <f t="shared" si="4"/>
        <v>0.89751519848071515</v>
      </c>
      <c r="I51" s="4">
        <f t="shared" si="2"/>
        <v>87750.320009124087</v>
      </c>
    </row>
    <row r="52" spans="2:9" ht="17.100000000000001" customHeight="1">
      <c r="B52" s="32" t="s">
        <v>54</v>
      </c>
      <c r="C52" s="3">
        <v>2624</v>
      </c>
      <c r="D52" s="14">
        <f t="shared" si="0"/>
        <v>1.2864624342183318E-3</v>
      </c>
      <c r="E52" s="15">
        <f t="shared" si="3"/>
        <v>0.9988988587548574</v>
      </c>
      <c r="F52" s="27">
        <v>296.29257056</v>
      </c>
      <c r="G52" s="14">
        <f t="shared" si="1"/>
        <v>2.8485539684448797E-2</v>
      </c>
      <c r="H52" s="14">
        <f t="shared" si="4"/>
        <v>0.92600073816516393</v>
      </c>
      <c r="I52" s="4">
        <f t="shared" si="2"/>
        <v>112916.37597560976</v>
      </c>
    </row>
    <row r="53" spans="2:9" ht="17.100000000000001" customHeight="1">
      <c r="B53" s="32" t="s">
        <v>55</v>
      </c>
      <c r="C53" s="3">
        <v>868</v>
      </c>
      <c r="D53" s="14">
        <f t="shared" si="0"/>
        <v>4.2555236009966162E-4</v>
      </c>
      <c r="E53" s="15">
        <f t="shared" si="3"/>
        <v>0.99932441111495707</v>
      </c>
      <c r="F53" s="27">
        <v>146.68448165000001</v>
      </c>
      <c r="G53" s="14">
        <f t="shared" si="1"/>
        <v>1.4102232179621064E-2</v>
      </c>
      <c r="H53" s="14">
        <f t="shared" si="4"/>
        <v>0.94010297034478496</v>
      </c>
      <c r="I53" s="4">
        <f t="shared" si="2"/>
        <v>168991.33830645162</v>
      </c>
    </row>
    <row r="54" spans="2:9" ht="17.100000000000001" customHeight="1">
      <c r="B54" s="32" t="s">
        <v>56</v>
      </c>
      <c r="C54" s="3">
        <v>423</v>
      </c>
      <c r="D54" s="14">
        <f t="shared" si="0"/>
        <v>2.0738323539418993E-4</v>
      </c>
      <c r="E54" s="15">
        <f t="shared" si="3"/>
        <v>0.99953179435035122</v>
      </c>
      <c r="F54" s="27">
        <v>92.852964459999995</v>
      </c>
      <c r="G54" s="14">
        <f t="shared" si="1"/>
        <v>8.9268752130537508E-3</v>
      </c>
      <c r="H54" s="14">
        <f t="shared" si="4"/>
        <v>0.94902984555783876</v>
      </c>
      <c r="I54" s="4">
        <f t="shared" si="2"/>
        <v>219510.55427895978</v>
      </c>
    </row>
    <row r="55" spans="2:9" ht="17.100000000000001" customHeight="1" thickBot="1">
      <c r="B55" s="35" t="s">
        <v>57</v>
      </c>
      <c r="C55" s="9">
        <v>955</v>
      </c>
      <c r="D55" s="20">
        <f t="shared" si="0"/>
        <v>4.6820564964882125E-4</v>
      </c>
      <c r="E55" s="15">
        <f t="shared" si="3"/>
        <v>1</v>
      </c>
      <c r="F55" s="28">
        <v>530.16647214</v>
      </c>
      <c r="G55" s="20">
        <f t="shared" si="1"/>
        <v>5.0970154442161346E-2</v>
      </c>
      <c r="H55" s="14">
        <f t="shared" si="4"/>
        <v>1</v>
      </c>
      <c r="I55" s="4">
        <f t="shared" si="2"/>
        <v>555148.13836649212</v>
      </c>
    </row>
    <row r="56" spans="2:9" ht="17.100000000000001" customHeight="1" thickTop="1" thickBot="1">
      <c r="B56" s="10" t="s">
        <v>8</v>
      </c>
      <c r="C56" s="11">
        <v>2039702</v>
      </c>
      <c r="D56" s="30">
        <f t="shared" si="0"/>
        <v>1</v>
      </c>
      <c r="E56" s="21"/>
      <c r="F56" s="29">
        <v>10401.508057849996</v>
      </c>
      <c r="G56" s="30">
        <f t="shared" si="1"/>
        <v>1</v>
      </c>
      <c r="H56" s="21"/>
      <c r="I56" s="12">
        <f>F56*10^6/C56</f>
        <v>5099.5233901079655</v>
      </c>
    </row>
    <row r="57" spans="2:9" ht="14.25" customHeight="1" thickTop="1">
      <c r="B57" s="13" t="s">
        <v>66</v>
      </c>
    </row>
    <row r="58" spans="2:9" ht="12" customHeight="1">
      <c r="B58" s="13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G43:H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III.E.8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2017-06-19T11:05:47Z</dcterms:modified>
</cp:coreProperties>
</file>