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H10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<sst xmlns="http://schemas.openxmlformats.org/spreadsheetml/2006/main" count="70" uniqueCount="66">
  <si>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</si>
  <si>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</si>
  <si>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</si>
  <si>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</si>
  <si>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</si>
  <si>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</si>
  <si>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</si>
  <si>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</si>
  <si>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</si>
  <si>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</si>
  <si>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</si>
  <si>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</si>
  <si>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</si>
  <si>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</si>
  <si>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</si>
  <si>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</si>
  <si>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</si>
  <si>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</si>
  <si>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</si>
  <si>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</si>
  <si>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</si>
  <si>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</si>
  <si>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</si>
  <si>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</si>
  <si>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</si>
  <si>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</si>
  <si>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</si>
  <si>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</si>
  <si>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</si>
  <si>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</si>
  <si>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</si>
  <si>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</si>
  <si>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</si>
  <si>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</si>
  <si>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</si>
  <si>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</si>
  <si>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</si>
  <si>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</si>
  <si>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</si>
  <si>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</si>
  <si>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</si>
  <si>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</si>
  <si>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</si>
  <si>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</si>
  <si>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</si>
  <si>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</si>
  <si>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</si>
  <si>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</si>
  <si>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</si>
  <si>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</si>
  <si>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</si>
  <si>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</si>
  <si>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</si>
  <si>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</si>
  <si>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</si>
  <si>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</si>
  <si>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</si>
  <si>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</si>
  <si>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</si>
  <si>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</si>
  <si>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</si>
  <si>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</si>
  <si>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</si>
  <si>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</si>
  <si>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III.E.9. TOTAL PAGOS A CUENTA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</si>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</sst>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17881</v>
      </c>
      <c r="D9" s="16">
        <f t="shared" ref="D9:D56" si="0">C9/$C$56</f>
        <v>5.7455899921789802E-3</v>
      </c>
      <c r="E9" s="17">
        <f>D9</f>
        <v>5.7455899921789802E-3</v>
      </c>
      <c r="F9" s="26">
        <v>7.1892768199999999</v>
      </c>
      <c r="G9" s="16">
        <f t="shared" ref="G9:G56" si="1">F9/$F$56</f>
        <v>5.6408666226531203E-4</v>
      </c>
      <c r="H9" s="16">
        <f>G9</f>
        <v>5.6408666226531203E-4</v>
      </c>
      <c r="I9" s="3">
        <f>F9*10^6/C9</f>
        <v>402.06234662490914</v>
      </c>
      <c r="J9" s="4"/>
    </row>
    <row r="10" spans="2:10" ht="17.100000000000001" customHeight="1">
      <c r="B10" s="37" t="s">
        <v>12</v>
      </c>
      <c r="C10" s="5">
        <v>94969</v>
      </c>
      <c r="D10" s="18">
        <f t="shared" si="0"/>
        <v>3.0515795311629415E-2</v>
      </c>
      <c r="E10" s="19">
        <f>E9+D10</f>
        <v>3.6261385303808395E-2</v>
      </c>
      <c r="F10" s="27">
        <v>25.225836600000001</v>
      </c>
      <c r="G10" s="18">
        <f t="shared" si="1"/>
        <v>1.9792752910777677E-3</v>
      </c>
      <c r="H10" s="18">
        <f>H9+G10</f>
        <v>2.5433619533430799E-3</v>
      </c>
      <c r="I10" s="6">
        <f>F10*10^6/C10</f>
        <v>265.62179869220483</v>
      </c>
    </row>
    <row r="11" spans="2:10" ht="17.100000000000001" customHeight="1">
      <c r="B11" s="37" t="s">
        <v>13</v>
      </c>
      <c r="C11" s="5">
        <v>71955</v>
      </c>
      <c r="D11" s="18">
        <f t="shared" si="0"/>
        <v>2.3120850505410129E-2</v>
      </c>
      <c r="E11" s="19">
        <f t="shared" ref="E11:E55" si="2">E10+D11</f>
        <v>5.9382235809218524E-2</v>
      </c>
      <c r="F11" s="27">
        <v>21.472746300000001</v>
      </c>
      <c r="G11" s="18">
        <f t="shared" si="1"/>
        <v>1.6847994719497851E-3</v>
      </c>
      <c r="H11" s="18">
        <f t="shared" ref="H11:H55" si="3">H10+G11</f>
        <v>4.2281614252928645E-3</v>
      </c>
      <c r="I11" s="6">
        <f>F11*10^6/C11</f>
        <v>298.41909943714825</v>
      </c>
    </row>
    <row r="12" spans="2:10" ht="17.100000000000001" customHeight="1">
      <c r="B12" s="37" t="s">
        <v>14</v>
      </c>
      <c r="C12" s="5">
        <v>75749</v>
      </c>
      <c r="D12" s="18">
        <f t="shared" si="0"/>
        <v>2.4339952816820398E-2</v>
      </c>
      <c r="E12" s="19">
        <f t="shared" si="2"/>
        <v>8.3722188626038918E-2</v>
      </c>
      <c r="F12" s="27">
        <v>28.398648730000001</v>
      </c>
      <c r="G12" s="18">
        <f t="shared" si="1"/>
        <v>2.2282211933175701E-3</v>
      </c>
      <c r="H12" s="18">
        <f t="shared" si="3"/>
        <v>6.4563826186104347E-3</v>
      </c>
      <c r="I12" s="6">
        <f>F12*10^6/C12</f>
        <v>374.9046024369959</v>
      </c>
    </row>
    <row r="13" spans="2:10" ht="17.100000000000001" customHeight="1">
      <c r="B13" s="37" t="s">
        <v>15</v>
      </c>
      <c r="C13" s="5">
        <v>90014</v>
      </c>
      <c r="D13" s="18">
        <f t="shared" si="0"/>
        <v>2.8923636125272562E-2</v>
      </c>
      <c r="E13" s="19">
        <f t="shared" si="2"/>
        <v>0.11264582475131148</v>
      </c>
      <c r="F13" s="27">
        <v>37.376529939999998</v>
      </c>
      <c r="G13" s="18">
        <f t="shared" si="1"/>
        <v>2.9326457373655707E-3</v>
      </c>
      <c r="H13" s="18">
        <f t="shared" si="3"/>
        <v>9.3890283559760063E-3</v>
      </c>
      <c r="I13" s="6">
        <f t="shared" ref="I13:I55" si="4">F13*10^6/C13</f>
        <v>415.23018574888346</v>
      </c>
    </row>
    <row r="14" spans="2:10" ht="17.100000000000001" customHeight="1">
      <c r="B14" s="38" t="s">
        <v>16</v>
      </c>
      <c r="C14" s="7">
        <v>96704</v>
      </c>
      <c r="D14" s="20">
        <f t="shared" si="0"/>
        <v>3.1073292019667582E-2</v>
      </c>
      <c r="E14" s="21">
        <f t="shared" si="2"/>
        <v>0.14371911677097907</v>
      </c>
      <c r="F14" s="28">
        <v>46.382832380000004</v>
      </c>
      <c r="G14" s="20">
        <f t="shared" si="1"/>
        <v>3.6393002743835986E-3</v>
      </c>
      <c r="H14" s="20">
        <f t="shared" si="3"/>
        <v>1.3028328630359605E-2</v>
      </c>
      <c r="I14" s="6">
        <f t="shared" si="4"/>
        <v>479.63716475016548</v>
      </c>
    </row>
    <row r="15" spans="2:10" ht="17.100000000000001" customHeight="1">
      <c r="B15" s="37" t="s">
        <v>17</v>
      </c>
      <c r="C15" s="5">
        <v>149463</v>
      </c>
      <c r="D15" s="18">
        <f t="shared" si="0"/>
        <v>4.8026011800293436E-2</v>
      </c>
      <c r="E15" s="19">
        <f t="shared" si="2"/>
        <v>0.19174512857127252</v>
      </c>
      <c r="F15" s="27">
        <v>63.522120200000003</v>
      </c>
      <c r="G15" s="18">
        <f t="shared" si="1"/>
        <v>4.9840869479322626E-3</v>
      </c>
      <c r="H15" s="18">
        <f t="shared" si="3"/>
        <v>1.801241557829187E-2</v>
      </c>
      <c r="I15" s="10">
        <f t="shared" si="4"/>
        <v>425.00230960170745</v>
      </c>
    </row>
    <row r="16" spans="2:10" ht="17.100000000000001" customHeight="1">
      <c r="B16" s="37" t="s">
        <v>18</v>
      </c>
      <c r="C16" s="5">
        <v>142402</v>
      </c>
      <c r="D16" s="18">
        <f t="shared" si="0"/>
        <v>4.5757144794266041E-2</v>
      </c>
      <c r="E16" s="19">
        <f t="shared" si="2"/>
        <v>0.23750227336553856</v>
      </c>
      <c r="F16" s="27">
        <v>84.520288579999999</v>
      </c>
      <c r="G16" s="18">
        <f t="shared" si="1"/>
        <v>6.6316499798922991E-3</v>
      </c>
      <c r="H16" s="18">
        <f t="shared" si="3"/>
        <v>2.4644065558184169E-2</v>
      </c>
      <c r="I16" s="6">
        <f t="shared" si="4"/>
        <v>593.53301624977178</v>
      </c>
    </row>
    <row r="17" spans="2:9" ht="17.100000000000001" customHeight="1">
      <c r="B17" s="37" t="s">
        <v>19</v>
      </c>
      <c r="C17" s="5">
        <v>153425</v>
      </c>
      <c r="D17" s="18">
        <f t="shared" si="0"/>
        <v>4.9299096501876853E-2</v>
      </c>
      <c r="E17" s="19">
        <f t="shared" si="2"/>
        <v>0.28680136986741539</v>
      </c>
      <c r="F17" s="27">
        <v>115.30516775</v>
      </c>
      <c r="G17" s="18">
        <f t="shared" si="1"/>
        <v>9.0471001251610454E-3</v>
      </c>
      <c r="H17" s="18">
        <f t="shared" si="3"/>
        <v>3.3691165683345216E-2</v>
      </c>
      <c r="I17" s="6">
        <f t="shared" si="4"/>
        <v>751.54093368095164</v>
      </c>
    </row>
    <row r="18" spans="2:9" ht="17.100000000000001" customHeight="1">
      <c r="B18" s="37" t="s">
        <v>20</v>
      </c>
      <c r="C18" s="5">
        <v>165471</v>
      </c>
      <c r="D18" s="18">
        <f t="shared" si="0"/>
        <v>5.3169762406792012E-2</v>
      </c>
      <c r="E18" s="19">
        <f t="shared" si="2"/>
        <v>0.33997113227420739</v>
      </c>
      <c r="F18" s="27">
        <v>161.34320688</v>
      </c>
      <c r="G18" s="18">
        <f t="shared" si="1"/>
        <v>1.2659347153657234E-2</v>
      </c>
      <c r="H18" s="18">
        <f t="shared" si="3"/>
        <v>4.635051283700245E-2</v>
      </c>
      <c r="I18" s="6">
        <f t="shared" si="4"/>
        <v>975.05428068966762</v>
      </c>
    </row>
    <row r="19" spans="2:9" ht="17.100000000000001" customHeight="1">
      <c r="B19" s="37" t="s">
        <v>21</v>
      </c>
      <c r="C19" s="5">
        <v>174895</v>
      </c>
      <c r="D19" s="18">
        <f t="shared" si="0"/>
        <v>5.6197917436504818E-2</v>
      </c>
      <c r="E19" s="19">
        <f t="shared" si="2"/>
        <v>0.39616904971071221</v>
      </c>
      <c r="F19" s="27">
        <v>222.54798384999998</v>
      </c>
      <c r="G19" s="18">
        <f t="shared" si="1"/>
        <v>1.7461610193474378E-2</v>
      </c>
      <c r="H19" s="18">
        <f t="shared" si="3"/>
        <v>6.3812123030476828E-2</v>
      </c>
      <c r="I19" s="6">
        <f t="shared" si="4"/>
        <v>1272.4662446039051</v>
      </c>
    </row>
    <row r="20" spans="2:9" ht="17.100000000000001" customHeight="1">
      <c r="B20" s="38" t="s">
        <v>22</v>
      </c>
      <c r="C20" s="7">
        <v>175454</v>
      </c>
      <c r="D20" s="20">
        <f t="shared" si="0"/>
        <v>5.6377537413330951E-2</v>
      </c>
      <c r="E20" s="21">
        <f t="shared" si="2"/>
        <v>0.45254658712404316</v>
      </c>
      <c r="F20" s="28">
        <v>282.02648432000001</v>
      </c>
      <c r="G20" s="20">
        <f t="shared" si="1"/>
        <v>2.2128425736496982E-2</v>
      </c>
      <c r="H20" s="20">
        <f t="shared" si="3"/>
        <v>8.5940548766973809E-2</v>
      </c>
      <c r="I20" s="8">
        <f t="shared" si="4"/>
        <v>1607.4098300409223</v>
      </c>
    </row>
    <row r="21" spans="2:9" ht="17.100000000000001" customHeight="1">
      <c r="B21" s="39" t="s">
        <v>23</v>
      </c>
      <c r="C21" s="9">
        <v>173590</v>
      </c>
      <c r="D21" s="22">
        <f t="shared" si="0"/>
        <v>5.5778589941409829E-2</v>
      </c>
      <c r="E21" s="23">
        <f t="shared" si="2"/>
        <v>0.50832517706545299</v>
      </c>
      <c r="F21" s="29">
        <v>342.51424714999996</v>
      </c>
      <c r="G21" s="22">
        <f t="shared" si="1"/>
        <v>2.6874430250852361E-2</v>
      </c>
      <c r="H21" s="22">
        <f t="shared" si="3"/>
        <v>0.11281497901782617</v>
      </c>
      <c r="I21" s="6">
        <f t="shared" si="4"/>
        <v>1973.1219952186184</v>
      </c>
    </row>
    <row r="22" spans="2:9" ht="17.100000000000001" customHeight="1">
      <c r="B22" s="37" t="s">
        <v>24</v>
      </c>
      <c r="C22" s="5">
        <v>159013</v>
      </c>
      <c r="D22" s="18">
        <f t="shared" si="0"/>
        <v>5.1094653622636099E-2</v>
      </c>
      <c r="E22" s="19">
        <f t="shared" si="2"/>
        <v>0.55941983068808909</v>
      </c>
      <c r="F22" s="27">
        <v>374.88766069000002</v>
      </c>
      <c r="G22" s="18">
        <f t="shared" si="1"/>
        <v>2.9414520338788813E-2</v>
      </c>
      <c r="H22" s="18">
        <f t="shared" si="3"/>
        <v>0.14222949935661497</v>
      </c>
      <c r="I22" s="6">
        <f t="shared" si="4"/>
        <v>2357.5912704621633</v>
      </c>
    </row>
    <row r="23" spans="2:9" ht="17.100000000000001" customHeight="1">
      <c r="B23" s="37" t="s">
        <v>25</v>
      </c>
      <c r="C23" s="5">
        <v>140951</v>
      </c>
      <c r="D23" s="18">
        <f t="shared" si="0"/>
        <v>4.5290904031520578E-2</v>
      </c>
      <c r="E23" s="19">
        <f t="shared" si="2"/>
        <v>0.60471073471960968</v>
      </c>
      <c r="F23" s="27">
        <v>384.03129638000001</v>
      </c>
      <c r="G23" s="18">
        <f t="shared" si="1"/>
        <v>3.0131950348298738E-2</v>
      </c>
      <c r="H23" s="18">
        <f t="shared" si="3"/>
        <v>0.17236144970491371</v>
      </c>
      <c r="I23" s="6">
        <f t="shared" si="4"/>
        <v>2724.5730529049101</v>
      </c>
    </row>
    <row r="24" spans="2:9" ht="17.100000000000001" customHeight="1">
      <c r="B24" s="37" t="s">
        <v>26</v>
      </c>
      <c r="C24" s="5">
        <v>123698</v>
      </c>
      <c r="D24" s="18">
        <f t="shared" si="0"/>
        <v>3.9747105354988842E-2</v>
      </c>
      <c r="E24" s="19">
        <f t="shared" si="2"/>
        <v>0.6444578400745985</v>
      </c>
      <c r="F24" s="27">
        <v>386.92116553</v>
      </c>
      <c r="G24" s="18">
        <f t="shared" si="1"/>
        <v>3.0358695914510913E-2</v>
      </c>
      <c r="H24" s="18">
        <f t="shared" si="3"/>
        <v>0.20272014561942461</v>
      </c>
      <c r="I24" s="6">
        <f t="shared" si="4"/>
        <v>3127.9500519814383</v>
      </c>
    </row>
    <row r="25" spans="2:9" ht="17.100000000000001" customHeight="1">
      <c r="B25" s="37" t="s">
        <v>27</v>
      </c>
      <c r="C25" s="5">
        <v>109702</v>
      </c>
      <c r="D25" s="18">
        <f t="shared" si="0"/>
        <v>3.5249858135563923E-2</v>
      </c>
      <c r="E25" s="19">
        <f t="shared" si="2"/>
        <v>0.67970769821016241</v>
      </c>
      <c r="F25" s="27">
        <v>391.30052850999999</v>
      </c>
      <c r="G25" s="18">
        <f t="shared" si="1"/>
        <v>3.0702310482163139E-2</v>
      </c>
      <c r="H25" s="18">
        <f t="shared" si="3"/>
        <v>0.23342245610158774</v>
      </c>
      <c r="I25" s="6">
        <f t="shared" si="4"/>
        <v>3566.9406985287414</v>
      </c>
    </row>
    <row r="26" spans="2:9" ht="17.100000000000001" customHeight="1">
      <c r="B26" s="38" t="s">
        <v>28</v>
      </c>
      <c r="C26" s="7">
        <v>98642</v>
      </c>
      <c r="D26" s="20">
        <f t="shared" si="0"/>
        <v>3.1696017449164976E-2</v>
      </c>
      <c r="E26" s="21">
        <f t="shared" si="2"/>
        <v>0.71140371565932736</v>
      </c>
      <c r="F26" s="30">
        <v>395.46453000999998</v>
      </c>
      <c r="G26" s="20">
        <f t="shared" si="1"/>
        <v>3.1029027308710759E-2</v>
      </c>
      <c r="H26" s="20">
        <f t="shared" si="3"/>
        <v>0.2644514834102985</v>
      </c>
      <c r="I26" s="6">
        <f t="shared" si="4"/>
        <v>4009.0887249853004</v>
      </c>
    </row>
    <row r="27" spans="2:9" ht="17.100000000000001" customHeight="1">
      <c r="B27" s="39" t="s">
        <v>29</v>
      </c>
      <c r="C27" s="9">
        <v>87530</v>
      </c>
      <c r="D27" s="22">
        <f t="shared" si="0"/>
        <v>2.8125467927712439E-2</v>
      </c>
      <c r="E27" s="23">
        <f t="shared" si="2"/>
        <v>0.73952918358703978</v>
      </c>
      <c r="F27" s="31">
        <v>388.39693518000001</v>
      </c>
      <c r="G27" s="22">
        <f t="shared" si="1"/>
        <v>3.047448808623883E-2</v>
      </c>
      <c r="H27" s="22">
        <f t="shared" si="3"/>
        <v>0.29492597149653732</v>
      </c>
      <c r="I27" s="10">
        <f t="shared" si="4"/>
        <v>4437.3007560836286</v>
      </c>
    </row>
    <row r="28" spans="2:9" ht="17.100000000000001" customHeight="1">
      <c r="B28" s="37" t="s">
        <v>30</v>
      </c>
      <c r="C28" s="5">
        <v>80232</v>
      </c>
      <c r="D28" s="18">
        <f t="shared" si="0"/>
        <v>2.5780447192690785E-2</v>
      </c>
      <c r="E28" s="19">
        <f t="shared" si="2"/>
        <v>0.76530963077973058</v>
      </c>
      <c r="F28" s="32">
        <v>391.89031126999998</v>
      </c>
      <c r="G28" s="18">
        <f t="shared" si="1"/>
        <v>3.0748586150339458E-2</v>
      </c>
      <c r="H28" s="18">
        <f t="shared" si="3"/>
        <v>0.32567455764687681</v>
      </c>
      <c r="I28" s="6">
        <f t="shared" si="4"/>
        <v>4884.4639454332437</v>
      </c>
    </row>
    <row r="29" spans="2:9" ht="17.100000000000001" customHeight="1">
      <c r="B29" s="37" t="s">
        <v>31</v>
      </c>
      <c r="C29" s="5">
        <v>76247</v>
      </c>
      <c r="D29" s="18">
        <f t="shared" si="0"/>
        <v>2.4499972044833659E-2</v>
      </c>
      <c r="E29" s="19">
        <f t="shared" si="2"/>
        <v>0.78980960282456425</v>
      </c>
      <c r="F29" s="32">
        <v>407.99459995999996</v>
      </c>
      <c r="G29" s="18">
        <f t="shared" si="1"/>
        <v>3.2012164488292388E-2</v>
      </c>
      <c r="H29" s="18">
        <f t="shared" si="3"/>
        <v>0.35768672213516917</v>
      </c>
      <c r="I29" s="6">
        <f t="shared" si="4"/>
        <v>5350.9593814838618</v>
      </c>
    </row>
    <row r="30" spans="2:9" ht="17.100000000000001" customHeight="1">
      <c r="B30" s="37" t="s">
        <v>32</v>
      </c>
      <c r="C30" s="5">
        <v>132389</v>
      </c>
      <c r="D30" s="18">
        <f t="shared" si="0"/>
        <v>4.2539730075196187E-2</v>
      </c>
      <c r="E30" s="19">
        <f t="shared" si="2"/>
        <v>0.83234933289976043</v>
      </c>
      <c r="F30" s="32">
        <v>792.04855379999992</v>
      </c>
      <c r="G30" s="18">
        <f t="shared" si="1"/>
        <v>6.2145892591337085E-2</v>
      </c>
      <c r="H30" s="18">
        <f t="shared" si="3"/>
        <v>0.41983261472650624</v>
      </c>
      <c r="I30" s="6">
        <f t="shared" si="4"/>
        <v>5982.7368875057591</v>
      </c>
    </row>
    <row r="31" spans="2:9" ht="17.100000000000001" customHeight="1">
      <c r="B31" s="37" t="s">
        <v>33</v>
      </c>
      <c r="C31" s="5">
        <v>135322</v>
      </c>
      <c r="D31" s="18">
        <f t="shared" si="0"/>
        <v>4.3482172636969067E-2</v>
      </c>
      <c r="E31" s="19">
        <f t="shared" si="2"/>
        <v>0.8758315055367295</v>
      </c>
      <c r="F31" s="32">
        <v>927.67737883000007</v>
      </c>
      <c r="G31" s="18">
        <f t="shared" si="1"/>
        <v>7.2787632106124447E-2</v>
      </c>
      <c r="H31" s="18">
        <f t="shared" si="3"/>
        <v>0.49262024683263067</v>
      </c>
      <c r="I31" s="6">
        <f t="shared" si="4"/>
        <v>6855.3330488021165</v>
      </c>
    </row>
    <row r="32" spans="2:9" ht="17.100000000000001" customHeight="1">
      <c r="B32" s="38" t="s">
        <v>34</v>
      </c>
      <c r="C32" s="7">
        <v>79013</v>
      </c>
      <c r="D32" s="20">
        <f t="shared" si="0"/>
        <v>2.5388753540184428E-2</v>
      </c>
      <c r="E32" s="21">
        <f t="shared" si="2"/>
        <v>0.90122025907691394</v>
      </c>
      <c r="F32" s="30">
        <v>602.92047846000003</v>
      </c>
      <c r="G32" s="20">
        <f t="shared" si="1"/>
        <v>4.7306482810590453E-2</v>
      </c>
      <c r="H32" s="20">
        <f t="shared" si="3"/>
        <v>0.53992672964322108</v>
      </c>
      <c r="I32" s="8">
        <f t="shared" si="4"/>
        <v>7630.6491141963988</v>
      </c>
    </row>
    <row r="33" spans="2:9" ht="17.100000000000001" customHeight="1">
      <c r="B33" s="39" t="s">
        <v>35</v>
      </c>
      <c r="C33" s="9">
        <v>53868</v>
      </c>
      <c r="D33" s="22">
        <f t="shared" si="0"/>
        <v>1.7309067820518834E-2</v>
      </c>
      <c r="E33" s="23">
        <f t="shared" si="2"/>
        <v>0.91852932689743283</v>
      </c>
      <c r="F33" s="31">
        <v>461.16802835999999</v>
      </c>
      <c r="G33" s="22">
        <f t="shared" si="1"/>
        <v>3.6184270041929915E-2</v>
      </c>
      <c r="H33" s="22">
        <f t="shared" si="3"/>
        <v>0.576110999685151</v>
      </c>
      <c r="I33" s="6">
        <f t="shared" si="4"/>
        <v>8561.0757473824906</v>
      </c>
    </row>
    <row r="34" spans="2:9" ht="17.100000000000001" customHeight="1">
      <c r="B34" s="37" t="s">
        <v>36</v>
      </c>
      <c r="C34" s="5">
        <v>38979</v>
      </c>
      <c r="D34" s="18">
        <f t="shared" si="0"/>
        <v>1.2524878491423547E-2</v>
      </c>
      <c r="E34" s="19">
        <f t="shared" si="2"/>
        <v>0.93105420538885642</v>
      </c>
      <c r="F34" s="32">
        <v>373.38943989000001</v>
      </c>
      <c r="G34" s="18">
        <f t="shared" si="1"/>
        <v>2.9296966599856769E-2</v>
      </c>
      <c r="H34" s="18">
        <f t="shared" si="3"/>
        <v>0.60540796628500781</v>
      </c>
      <c r="I34" s="6">
        <f t="shared" si="4"/>
        <v>9579.246257985069</v>
      </c>
    </row>
    <row r="35" spans="2:9" ht="17.100000000000001" customHeight="1">
      <c r="B35" s="37" t="s">
        <v>37</v>
      </c>
      <c r="C35" s="5">
        <v>30394</v>
      </c>
      <c r="D35" s="18">
        <f t="shared" si="0"/>
        <v>9.7663140888254521E-3</v>
      </c>
      <c r="E35" s="19">
        <f t="shared" si="2"/>
        <v>0.94082051947768186</v>
      </c>
      <c r="F35" s="32">
        <v>323.68085193000002</v>
      </c>
      <c r="G35" s="18">
        <f t="shared" si="1"/>
        <v>2.5396720139701952E-2</v>
      </c>
      <c r="H35" s="18">
        <f t="shared" si="3"/>
        <v>0.63080468642470977</v>
      </c>
      <c r="I35" s="6">
        <f t="shared" si="4"/>
        <v>10649.498319734159</v>
      </c>
    </row>
    <row r="36" spans="2:9" ht="17.100000000000001" customHeight="1">
      <c r="B36" s="37" t="s">
        <v>38</v>
      </c>
      <c r="C36" s="5">
        <v>24642</v>
      </c>
      <c r="D36" s="18">
        <f t="shared" si="0"/>
        <v>7.9180598728971763E-3</v>
      </c>
      <c r="E36" s="19">
        <f t="shared" si="2"/>
        <v>0.94873857935057904</v>
      </c>
      <c r="F36" s="32">
        <v>289.88138006999998</v>
      </c>
      <c r="G36" s="18">
        <f t="shared" si="1"/>
        <v>2.2744738341644307E-2</v>
      </c>
      <c r="H36" s="18">
        <f t="shared" si="3"/>
        <v>0.65354942476635403</v>
      </c>
      <c r="I36" s="6">
        <f t="shared" si="4"/>
        <v>11763.711552227904</v>
      </c>
    </row>
    <row r="37" spans="2:9" ht="17.100000000000001" customHeight="1">
      <c r="B37" s="37" t="s">
        <v>39</v>
      </c>
      <c r="C37" s="5">
        <v>20560</v>
      </c>
      <c r="D37" s="18">
        <f t="shared" si="0"/>
        <v>6.6064163211900801E-3</v>
      </c>
      <c r="E37" s="19">
        <f t="shared" si="2"/>
        <v>0.95534499567176911</v>
      </c>
      <c r="F37" s="32">
        <v>263.85804843</v>
      </c>
      <c r="G37" s="18">
        <f t="shared" si="1"/>
        <v>2.0702889814544347E-2</v>
      </c>
      <c r="H37" s="18">
        <f t="shared" si="3"/>
        <v>0.6742523145808984</v>
      </c>
      <c r="I37" s="6">
        <f t="shared" si="4"/>
        <v>12833.562666828793</v>
      </c>
    </row>
    <row r="38" spans="2:9" ht="17.100000000000001" customHeight="1">
      <c r="B38" s="38" t="s">
        <v>40</v>
      </c>
      <c r="C38" s="7">
        <v>17029</v>
      </c>
      <c r="D38" s="20">
        <f t="shared" si="0"/>
        <v>5.4718221563008693E-3</v>
      </c>
      <c r="E38" s="21">
        <f t="shared" si="2"/>
        <v>0.96081681782806994</v>
      </c>
      <c r="F38" s="30">
        <v>238.53084715</v>
      </c>
      <c r="G38" s="20">
        <f t="shared" si="1"/>
        <v>1.8715661225041105E-2</v>
      </c>
      <c r="H38" s="20">
        <f t="shared" si="3"/>
        <v>0.6929679758059395</v>
      </c>
      <c r="I38" s="6">
        <f t="shared" si="4"/>
        <v>14007.331443420049</v>
      </c>
    </row>
    <row r="39" spans="2:9" ht="17.100000000000001" customHeight="1">
      <c r="B39" s="39" t="s">
        <v>41</v>
      </c>
      <c r="C39" s="9">
        <v>14255</v>
      </c>
      <c r="D39" s="22">
        <f t="shared" si="0"/>
        <v>4.580470070941858E-3</v>
      </c>
      <c r="E39" s="23">
        <f t="shared" si="2"/>
        <v>0.9653972878990118</v>
      </c>
      <c r="F39" s="31">
        <v>215.44720228</v>
      </c>
      <c r="G39" s="22">
        <f t="shared" si="1"/>
        <v>1.6904467065510038E-2</v>
      </c>
      <c r="H39" s="22">
        <f t="shared" si="3"/>
        <v>0.70987244287144957</v>
      </c>
      <c r="I39" s="10">
        <f t="shared" si="4"/>
        <v>15113.798827078219</v>
      </c>
    </row>
    <row r="40" spans="2:9" ht="17.100000000000001" customHeight="1">
      <c r="B40" s="37" t="s">
        <v>42</v>
      </c>
      <c r="C40" s="5">
        <v>21826</v>
      </c>
      <c r="D40" s="18">
        <f t="shared" si="0"/>
        <v>7.0132121899948779E-3</v>
      </c>
      <c r="E40" s="19">
        <f t="shared" si="2"/>
        <v>0.97241050008900665</v>
      </c>
      <c r="F40" s="32">
        <v>368.58966614999997</v>
      </c>
      <c r="G40" s="18">
        <f t="shared" si="1"/>
        <v>2.8920365668161762E-2</v>
      </c>
      <c r="H40" s="18">
        <f t="shared" si="3"/>
        <v>0.73879280853961138</v>
      </c>
      <c r="I40" s="6">
        <f t="shared" si="4"/>
        <v>16887.641626958673</v>
      </c>
    </row>
    <row r="41" spans="2:9" ht="17.100000000000001" customHeight="1">
      <c r="B41" s="37" t="s">
        <v>43</v>
      </c>
      <c r="C41" s="5">
        <v>16456</v>
      </c>
      <c r="D41" s="18">
        <f t="shared" si="0"/>
        <v>5.2877036469603095E-3</v>
      </c>
      <c r="E41" s="19">
        <f t="shared" si="2"/>
        <v>0.97769820373596694</v>
      </c>
      <c r="F41" s="32">
        <v>316.21803676999997</v>
      </c>
      <c r="G41" s="18">
        <f t="shared" si="1"/>
        <v>2.4811171050397669E-2</v>
      </c>
      <c r="H41" s="18">
        <f t="shared" si="3"/>
        <v>0.76360397959000903</v>
      </c>
      <c r="I41" s="6">
        <f t="shared" si="4"/>
        <v>19215.972093461351</v>
      </c>
    </row>
    <row r="42" spans="2:9" ht="17.100000000000001" customHeight="1">
      <c r="B42" s="37" t="s">
        <v>44</v>
      </c>
      <c r="C42" s="5">
        <v>12557</v>
      </c>
      <c r="D42" s="18">
        <f t="shared" si="0"/>
        <v>4.0348623416918208E-3</v>
      </c>
      <c r="E42" s="19">
        <f t="shared" si="2"/>
        <v>0.98173306607765876</v>
      </c>
      <c r="F42" s="32">
        <v>271.66882469000001</v>
      </c>
      <c r="G42" s="18">
        <f t="shared" si="1"/>
        <v>2.1315740706298512E-2</v>
      </c>
      <c r="H42" s="18">
        <f t="shared" si="3"/>
        <v>0.78491972029630752</v>
      </c>
      <c r="I42" s="6">
        <f t="shared" si="4"/>
        <v>21634.851054391973</v>
      </c>
    </row>
    <row r="43" spans="2:9" ht="17.100000000000001" customHeight="1">
      <c r="B43" s="37" t="s">
        <v>45</v>
      </c>
      <c r="C43" s="5">
        <v>9490</v>
      </c>
      <c r="D43" s="18">
        <f t="shared" si="0"/>
        <v>3.0493623972808301E-3</v>
      </c>
      <c r="E43" s="19">
        <f t="shared" si="2"/>
        <v>0.98478242847493958</v>
      </c>
      <c r="F43" s="32">
        <v>227.72850899000002</v>
      </c>
      <c r="G43" s="18">
        <f t="shared" si="1"/>
        <v>1.7868085727546827E-2</v>
      </c>
      <c r="H43" s="18">
        <f t="shared" si="3"/>
        <v>0.80278780602385436</v>
      </c>
      <c r="I43" s="6">
        <f t="shared" si="4"/>
        <v>23996.681663856692</v>
      </c>
    </row>
    <row r="44" spans="2:9" ht="17.100000000000001" customHeight="1">
      <c r="B44" s="38" t="s">
        <v>46</v>
      </c>
      <c r="C44" s="7">
        <v>7460</v>
      </c>
      <c r="D44" s="20">
        <f t="shared" si="0"/>
        <v>2.3970751826886188E-3</v>
      </c>
      <c r="E44" s="21">
        <f t="shared" si="2"/>
        <v>0.98717950365762819</v>
      </c>
      <c r="F44" s="30">
        <v>195.57268310000001</v>
      </c>
      <c r="G44" s="20">
        <f t="shared" si="1"/>
        <v>1.5345068050968528E-2</v>
      </c>
      <c r="H44" s="20">
        <f t="shared" si="3"/>
        <v>0.81813287407482294</v>
      </c>
      <c r="I44" s="8">
        <f t="shared" si="4"/>
        <v>26216.17735924933</v>
      </c>
    </row>
    <row r="45" spans="2:9" ht="17.100000000000001" customHeight="1">
      <c r="B45" s="39" t="s">
        <v>47</v>
      </c>
      <c r="C45" s="9">
        <v>5693</v>
      </c>
      <c r="D45" s="22">
        <f t="shared" si="0"/>
        <v>1.8292961146174672E-3</v>
      </c>
      <c r="E45" s="23">
        <f t="shared" si="2"/>
        <v>0.98900879977224565</v>
      </c>
      <c r="F45" s="31">
        <v>161.87919434</v>
      </c>
      <c r="G45" s="22">
        <f t="shared" si="1"/>
        <v>1.2701401922849926E-2</v>
      </c>
      <c r="H45" s="22">
        <f t="shared" si="3"/>
        <v>0.8308342759976729</v>
      </c>
      <c r="I45" s="10">
        <f t="shared" si="4"/>
        <v>28434.77855963464</v>
      </c>
    </row>
    <row r="46" spans="2:9" ht="17.100000000000001" customHeight="1">
      <c r="B46" s="37" t="s">
        <v>48</v>
      </c>
      <c r="C46" s="5">
        <v>13710</v>
      </c>
      <c r="D46" s="18">
        <f t="shared" si="0"/>
        <v>4.4053486266301557E-3</v>
      </c>
      <c r="E46" s="19">
        <f t="shared" si="2"/>
        <v>0.99341414839887576</v>
      </c>
      <c r="F46" s="32">
        <v>460.61525482000002</v>
      </c>
      <c r="G46" s="18">
        <f t="shared" si="1"/>
        <v>3.6140898199535462E-2</v>
      </c>
      <c r="H46" s="18">
        <f t="shared" si="3"/>
        <v>0.86697517419720838</v>
      </c>
      <c r="I46" s="6">
        <f t="shared" si="4"/>
        <v>33597.028068563093</v>
      </c>
    </row>
    <row r="47" spans="2:9" ht="17.100000000000001" customHeight="1">
      <c r="B47" s="37" t="s">
        <v>49</v>
      </c>
      <c r="C47" s="5">
        <v>6576</v>
      </c>
      <c r="D47" s="18">
        <f t="shared" si="0"/>
        <v>2.1130249867775276E-3</v>
      </c>
      <c r="E47" s="19">
        <f t="shared" si="2"/>
        <v>0.99552717338565333</v>
      </c>
      <c r="F47" s="32">
        <v>281.88940203999999</v>
      </c>
      <c r="G47" s="18">
        <f t="shared" si="1"/>
        <v>2.2117669955669928E-2</v>
      </c>
      <c r="H47" s="18">
        <f t="shared" si="3"/>
        <v>0.88909284415287826</v>
      </c>
      <c r="I47" s="6">
        <f t="shared" si="4"/>
        <v>42866.393254257913</v>
      </c>
    </row>
    <row r="48" spans="2:9" ht="17.100000000000001" customHeight="1">
      <c r="B48" s="37" t="s">
        <v>50</v>
      </c>
      <c r="C48" s="5">
        <v>3843</v>
      </c>
      <c r="D48" s="18">
        <f t="shared" si="0"/>
        <v>1.2348471752107724E-3</v>
      </c>
      <c r="E48" s="19">
        <f t="shared" si="2"/>
        <v>0.99676202056086405</v>
      </c>
      <c r="F48" s="32">
        <v>201.75262549999999</v>
      </c>
      <c r="G48" s="18">
        <f t="shared" si="1"/>
        <v>1.5829960087913056E-2</v>
      </c>
      <c r="H48" s="18">
        <f t="shared" si="3"/>
        <v>0.9049228042407913</v>
      </c>
      <c r="I48" s="6">
        <f t="shared" si="4"/>
        <v>52498.73158990372</v>
      </c>
    </row>
    <row r="49" spans="2:9" ht="17.100000000000001" customHeight="1">
      <c r="B49" s="37" t="s">
        <v>51</v>
      </c>
      <c r="C49" s="5">
        <v>2473</v>
      </c>
      <c r="D49" s="18">
        <f t="shared" si="0"/>
        <v>7.9463363629878742E-4</v>
      </c>
      <c r="E49" s="19">
        <f t="shared" si="2"/>
        <v>0.99755665419716288</v>
      </c>
      <c r="F49" s="32">
        <v>153.3085605</v>
      </c>
      <c r="G49" s="18">
        <f t="shared" si="1"/>
        <v>1.2028930913964259E-2</v>
      </c>
      <c r="H49" s="18">
        <f t="shared" si="3"/>
        <v>0.91695173515475559</v>
      </c>
      <c r="I49" s="6">
        <f t="shared" si="4"/>
        <v>61992.948038819246</v>
      </c>
    </row>
    <row r="50" spans="2:9" ht="17.100000000000001" customHeight="1">
      <c r="B50" s="38" t="s">
        <v>52</v>
      </c>
      <c r="C50" s="7">
        <v>1664</v>
      </c>
      <c r="D50" s="20">
        <f t="shared" si="0"/>
        <v>5.3468272171499482E-4</v>
      </c>
      <c r="E50" s="21">
        <f t="shared" si="2"/>
        <v>0.99809133691887786</v>
      </c>
      <c r="F50" s="30">
        <v>118.01045651000001</v>
      </c>
      <c r="G50" s="20">
        <f t="shared" si="1"/>
        <v>9.2593631031071735E-3</v>
      </c>
      <c r="H50" s="20">
        <f t="shared" si="3"/>
        <v>0.92621109825786274</v>
      </c>
      <c r="I50" s="8">
        <f t="shared" si="4"/>
        <v>70919.745498798075</v>
      </c>
    </row>
    <row r="51" spans="2:9" ht="17.100000000000001" customHeight="1">
      <c r="B51" s="37" t="s">
        <v>53</v>
      </c>
      <c r="C51" s="5">
        <v>1093</v>
      </c>
      <c r="D51" s="18">
        <f t="shared" si="0"/>
        <v>3.5120685987649603E-4</v>
      </c>
      <c r="E51" s="19">
        <f t="shared" si="2"/>
        <v>0.9984425437787543</v>
      </c>
      <c r="F51" s="32">
        <v>88.257824989999989</v>
      </c>
      <c r="G51" s="18">
        <f t="shared" si="1"/>
        <v>6.9249054061887054E-3</v>
      </c>
      <c r="H51" s="18">
        <f t="shared" si="3"/>
        <v>0.93313600366405147</v>
      </c>
      <c r="I51" s="6">
        <f t="shared" si="4"/>
        <v>80748.238783165594</v>
      </c>
    </row>
    <row r="52" spans="2:9" ht="17.100000000000001" customHeight="1">
      <c r="B52" s="37" t="s">
        <v>54</v>
      </c>
      <c r="C52" s="5">
        <v>2611</v>
      </c>
      <c r="D52" s="18">
        <f t="shared" si="0"/>
        <v>8.3897631394101648E-4</v>
      </c>
      <c r="E52" s="19">
        <f t="shared" si="2"/>
        <v>0.99928152009269533</v>
      </c>
      <c r="F52" s="32">
        <v>264.05256000999998</v>
      </c>
      <c r="G52" s="18">
        <f t="shared" si="1"/>
        <v>2.0718151626084126E-2</v>
      </c>
      <c r="H52" s="18">
        <f t="shared" si="3"/>
        <v>0.95385415529013562</v>
      </c>
      <c r="I52" s="6">
        <f t="shared" si="4"/>
        <v>101130.81578322481</v>
      </c>
    </row>
    <row r="53" spans="2:9" ht="17.100000000000001" customHeight="1">
      <c r="B53" s="37" t="s">
        <v>55</v>
      </c>
      <c r="C53" s="5">
        <v>861</v>
      </c>
      <c r="D53" s="18">
        <f t="shared" si="0"/>
        <v>2.7665974963738614E-4</v>
      </c>
      <c r="E53" s="19">
        <f t="shared" si="2"/>
        <v>0.99955817984233275</v>
      </c>
      <c r="F53" s="32">
        <v>124.99104059999999</v>
      </c>
      <c r="G53" s="18">
        <f t="shared" si="1"/>
        <v>9.8070752692371779E-3</v>
      </c>
      <c r="H53" s="18">
        <f t="shared" si="3"/>
        <v>0.96366123055937281</v>
      </c>
      <c r="I53" s="6">
        <f t="shared" si="4"/>
        <v>145169.61742160277</v>
      </c>
    </row>
    <row r="54" spans="2:9" ht="17.100000000000001" customHeight="1">
      <c r="B54" s="37" t="s">
        <v>56</v>
      </c>
      <c r="C54" s="5">
        <v>422</v>
      </c>
      <c r="D54" s="18">
        <f t="shared" si="0"/>
        <v>1.3559862293493257E-4</v>
      </c>
      <c r="E54" s="19">
        <f t="shared" si="2"/>
        <v>0.99969377846526764</v>
      </c>
      <c r="F54" s="32">
        <v>75.242753120000003</v>
      </c>
      <c r="G54" s="18">
        <f t="shared" si="1"/>
        <v>5.9037138963740302E-3</v>
      </c>
      <c r="H54" s="18">
        <f t="shared" si="3"/>
        <v>0.96956494445574681</v>
      </c>
      <c r="I54" s="6">
        <f t="shared" si="4"/>
        <v>178300.36284360191</v>
      </c>
    </row>
    <row r="55" spans="2:9" ht="17.100000000000001" customHeight="1" thickBot="1">
      <c r="B55" s="40" t="s">
        <v>57</v>
      </c>
      <c r="C55" s="11">
        <v>953</v>
      </c>
      <c r="D55" s="24">
        <f t="shared" si="0"/>
        <v>3.0622153473220558E-4</v>
      </c>
      <c r="E55" s="19">
        <f t="shared" si="2"/>
        <v>0.99999999999999989</v>
      </c>
      <c r="F55" s="33">
        <v>387.89436797000002</v>
      </c>
      <c r="G55" s="24">
        <f t="shared" si="1"/>
        <v>3.0435055544252933E-2</v>
      </c>
      <c r="H55" s="18">
        <f t="shared" si="3"/>
        <v>0.99999999999999978</v>
      </c>
      <c r="I55" s="6">
        <f t="shared" si="4"/>
        <v>407024.52043022041</v>
      </c>
    </row>
    <row r="56" spans="2:9" ht="17.100000000000001" customHeight="1" thickTop="1" thickBot="1">
      <c r="B56" s="12" t="s">
        <v>8</v>
      </c>
      <c r="C56" s="13">
        <v>3112126</v>
      </c>
      <c r="D56" s="35">
        <f t="shared" si="0"/>
        <v>1</v>
      </c>
      <c r="E56" s="25"/>
      <c r="F56" s="34">
        <v>12744.986366330004</v>
      </c>
      <c r="G56" s="35">
        <f t="shared" si="1"/>
        <v>1</v>
      </c>
      <c r="H56" s="25"/>
      <c r="I56" s="14">
        <f>F56*10^6/C56</f>
        <v>4095.2668260635987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2017-06-19T11:05:09Z</dcterms:modified>
</cp:coreProperties>
</file>