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10" sheetId="110" r:id="rId1"/>
  </sheets>
  <calcPr calcId="145621"/>
</workbook>
</file>

<file path=xl/calcChain.xml><?xml version="1.0" encoding="utf-8"?>
<calcChain xmlns="http://schemas.openxmlformats.org/spreadsheetml/2006/main">
  <c r="D44" i="110" l="1"/>
  <c r="D45" i="110"/>
  <c r="D46" i="110"/>
  <c r="D47" i="110"/>
  <c r="D48" i="110"/>
  <c r="D49" i="110"/>
  <c r="D50" i="110"/>
  <c r="D51" i="110"/>
  <c r="D52" i="110"/>
  <c r="D53" i="110"/>
  <c r="D54" i="110"/>
  <c r="D55" i="110"/>
  <c r="D56" i="110"/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G56" i="110"/>
  <c r="H10" i="110" l="1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0" i="110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<sst xmlns="http://schemas.openxmlformats.org/spreadsheetml/2006/main" count="70" uniqueCount="66">
  <si>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</si>
  <si>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</si>
  <si>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</si>
  <si>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</si>
  <si>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</si>
  <si>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</si>
  <si>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</si>
  <si>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</si>
  <si>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</si>
  <si>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</si>
  <si>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</si>
  <si>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</si>
  <si>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</si>
  <si>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</si>
  <si>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</si>
  <si>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</si>
  <si>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</si>
  <si>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</si>
  <si>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</si>
  <si>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</si>
  <si>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</si>
  <si>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</si>
  <si>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</si>
  <si>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</si>
  <si>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</si>
  <si>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</si>
  <si>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</si>
  <si>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</si>
  <si>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</si>
  <si>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</si>
  <si>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</si>
  <si>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</si>
  <si>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</si>
  <si>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</si>
  <si>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</si>
  <si>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</si>
  <si>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</si>
  <si>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</si>
  <si>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</si>
  <si>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</si>
  <si>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</si>
  <si>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</si>
  <si>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</si>
  <si>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</si>
  <si>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</si>
  <si>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</si>
  <si>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</si>
  <si>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</si>
  <si>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</si>
  <si>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</si>
  <si>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</si>
  <si>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</si>
  <si>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</si>
  <si>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</si>
  <si>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</si>
  <si>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</si>
  <si>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</si>
  <si>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</si>
  <si>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</si>
  <si>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</si>
  <si>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</si>
  <si>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</si>
  <si>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</si>
  <si>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</si>
  <si>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III.E.10. RESULTADO DE LA DECLARACIÓN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</si>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</sst>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7" width="9.77734375" style="1" customWidth="1"/>
    <col min="8" max="8" width="10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18019</v>
      </c>
      <c r="D9" s="16">
        <f t="shared" ref="D9:D56" si="0">C9/$C$56</f>
        <v>5.7646282360250397E-3</v>
      </c>
      <c r="E9" s="17">
        <f>D9</f>
        <v>5.7646282360250397E-3</v>
      </c>
      <c r="F9" s="26">
        <v>-7.4350881900000001</v>
      </c>
      <c r="G9" s="16">
        <f t="shared" ref="G9:G56" si="1">F9/$F$56</f>
        <v>3.1374568544423158E-3</v>
      </c>
      <c r="H9" s="16">
        <f>G9</f>
        <v>3.1374568544423158E-3</v>
      </c>
      <c r="I9" s="3">
        <f>F9*10^6/C9</f>
        <v>-412.62490648759643</v>
      </c>
      <c r="J9" s="4"/>
    </row>
    <row r="10" spans="2:10" ht="17.100000000000001" customHeight="1">
      <c r="B10" s="37" t="s">
        <v>12</v>
      </c>
      <c r="C10" s="5">
        <v>95046</v>
      </c>
      <c r="D10" s="18">
        <f t="shared" si="0"/>
        <v>3.0407062285434036E-2</v>
      </c>
      <c r="E10" s="19">
        <f>E9+D10</f>
        <v>3.6171690521459077E-2</v>
      </c>
      <c r="F10" s="27">
        <v>-25.772056969999998</v>
      </c>
      <c r="G10" s="18">
        <f t="shared" si="1"/>
        <v>1.0875286846275371E-2</v>
      </c>
      <c r="H10" s="18">
        <f>H9+G10</f>
        <v>1.4012743700717686E-2</v>
      </c>
      <c r="I10" s="6">
        <f>F10*10^6/C10</f>
        <v>-271.15351482440082</v>
      </c>
    </row>
    <row r="11" spans="2:10" ht="17.100000000000001" customHeight="1">
      <c r="B11" s="37" t="s">
        <v>13</v>
      </c>
      <c r="C11" s="5">
        <v>72022</v>
      </c>
      <c r="D11" s="18">
        <f t="shared" si="0"/>
        <v>2.3041237294799677E-2</v>
      </c>
      <c r="E11" s="19">
        <f t="shared" ref="E11:E55" si="2">E10+D11</f>
        <v>5.9212927816258754E-2</v>
      </c>
      <c r="F11" s="27">
        <v>-21.900050449999998</v>
      </c>
      <c r="G11" s="18">
        <f t="shared" si="1"/>
        <v>9.2413783994383276E-3</v>
      </c>
      <c r="H11" s="18">
        <f t="shared" ref="H11:H55" si="3">H10+G11</f>
        <v>2.3254122100156014E-2</v>
      </c>
      <c r="I11" s="6">
        <f>F11*10^6/C11</f>
        <v>-304.07445572186276</v>
      </c>
    </row>
    <row r="12" spans="2:10" ht="17.100000000000001" customHeight="1">
      <c r="B12" s="37" t="s">
        <v>14</v>
      </c>
      <c r="C12" s="5">
        <v>75827</v>
      </c>
      <c r="D12" s="18">
        <f t="shared" si="0"/>
        <v>2.4258530731620549E-2</v>
      </c>
      <c r="E12" s="19">
        <f t="shared" si="2"/>
        <v>8.3471458547879296E-2</v>
      </c>
      <c r="F12" s="27">
        <v>-29.030156809999998</v>
      </c>
      <c r="G12" s="18">
        <f t="shared" si="1"/>
        <v>1.2250139089348147E-2</v>
      </c>
      <c r="H12" s="18">
        <f t="shared" si="3"/>
        <v>3.5504261189504158E-2</v>
      </c>
      <c r="I12" s="6">
        <f>F12*10^6/C12</f>
        <v>-382.84722869162698</v>
      </c>
    </row>
    <row r="13" spans="2:10" ht="17.100000000000001" customHeight="1">
      <c r="B13" s="37" t="s">
        <v>15</v>
      </c>
      <c r="C13" s="5">
        <v>90099</v>
      </c>
      <c r="D13" s="18">
        <f t="shared" si="0"/>
        <v>2.8824420857851158E-2</v>
      </c>
      <c r="E13" s="19">
        <f t="shared" si="2"/>
        <v>0.11229587940573045</v>
      </c>
      <c r="F13" s="27">
        <v>-38.158942740000001</v>
      </c>
      <c r="G13" s="18">
        <f t="shared" si="1"/>
        <v>1.6102302137977042E-2</v>
      </c>
      <c r="H13" s="18">
        <f t="shared" si="3"/>
        <v>5.1606563327481203E-2</v>
      </c>
      <c r="I13" s="6">
        <f t="shared" ref="I13:I55" si="4">F13*10^6/C13</f>
        <v>-423.5223780508108</v>
      </c>
    </row>
    <row r="14" spans="2:10" ht="17.100000000000001" customHeight="1">
      <c r="B14" s="38" t="s">
        <v>16</v>
      </c>
      <c r="C14" s="7">
        <v>96755</v>
      </c>
      <c r="D14" s="20">
        <f t="shared" si="0"/>
        <v>3.0953804593851084E-2</v>
      </c>
      <c r="E14" s="21">
        <f t="shared" si="2"/>
        <v>0.14324968399958155</v>
      </c>
      <c r="F14" s="28">
        <v>-47.190741960000004</v>
      </c>
      <c r="G14" s="20">
        <f t="shared" si="1"/>
        <v>1.9913538756373597E-2</v>
      </c>
      <c r="H14" s="20">
        <f t="shared" si="3"/>
        <v>7.15201020838548E-2</v>
      </c>
      <c r="I14" s="6">
        <f t="shared" si="4"/>
        <v>-487.73440090951374</v>
      </c>
    </row>
    <row r="15" spans="2:10" ht="17.100000000000001" customHeight="1">
      <c r="B15" s="37" t="s">
        <v>17</v>
      </c>
      <c r="C15" s="5">
        <v>149541</v>
      </c>
      <c r="D15" s="18">
        <f t="shared" si="0"/>
        <v>4.7841071704501935E-2</v>
      </c>
      <c r="E15" s="19">
        <f t="shared" si="2"/>
        <v>0.19109075570408349</v>
      </c>
      <c r="F15" s="27">
        <v>-64.379878390000002</v>
      </c>
      <c r="G15" s="18">
        <f t="shared" si="1"/>
        <v>2.7167006709421189E-2</v>
      </c>
      <c r="H15" s="18">
        <f t="shared" si="3"/>
        <v>9.8687108793275996E-2</v>
      </c>
      <c r="I15" s="10">
        <f t="shared" si="4"/>
        <v>-430.51656997077725</v>
      </c>
    </row>
    <row r="16" spans="2:10" ht="17.100000000000001" customHeight="1">
      <c r="B16" s="37" t="s">
        <v>18</v>
      </c>
      <c r="C16" s="5">
        <v>142829</v>
      </c>
      <c r="D16" s="18">
        <f t="shared" si="0"/>
        <v>4.5693772480338554E-2</v>
      </c>
      <c r="E16" s="19">
        <f t="shared" si="2"/>
        <v>0.23678452818442203</v>
      </c>
      <c r="F16" s="27">
        <v>-83.775975000000003</v>
      </c>
      <c r="G16" s="18">
        <f t="shared" si="1"/>
        <v>3.5351767226494468E-2</v>
      </c>
      <c r="H16" s="18">
        <f t="shared" si="3"/>
        <v>0.13403887601977046</v>
      </c>
      <c r="I16" s="6">
        <f t="shared" si="4"/>
        <v>-586.54737483284202</v>
      </c>
    </row>
    <row r="17" spans="2:9" ht="17.100000000000001" customHeight="1">
      <c r="B17" s="37" t="s">
        <v>19</v>
      </c>
      <c r="C17" s="5">
        <v>154959</v>
      </c>
      <c r="D17" s="18">
        <f t="shared" si="0"/>
        <v>4.9574395184316784E-2</v>
      </c>
      <c r="E17" s="19">
        <f t="shared" si="2"/>
        <v>0.2863589233687388</v>
      </c>
      <c r="F17" s="27">
        <v>-103.58854695999999</v>
      </c>
      <c r="G17" s="18">
        <f t="shared" si="1"/>
        <v>4.3712271918777558E-2</v>
      </c>
      <c r="H17" s="18">
        <f t="shared" si="3"/>
        <v>0.17775114793854802</v>
      </c>
      <c r="I17" s="6">
        <f t="shared" si="4"/>
        <v>-668.49003258926552</v>
      </c>
    </row>
    <row r="18" spans="2:9" ht="17.100000000000001" customHeight="1">
      <c r="B18" s="37" t="s">
        <v>20</v>
      </c>
      <c r="C18" s="5">
        <v>167763</v>
      </c>
      <c r="D18" s="18">
        <f t="shared" si="0"/>
        <v>5.3670643585119526E-2</v>
      </c>
      <c r="E18" s="19">
        <f t="shared" si="2"/>
        <v>0.34002956695385833</v>
      </c>
      <c r="F18" s="27">
        <v>-124.61659511000001</v>
      </c>
      <c r="G18" s="18">
        <f t="shared" si="1"/>
        <v>5.2585682982347018E-2</v>
      </c>
      <c r="H18" s="18">
        <f t="shared" si="3"/>
        <v>0.23033683092089502</v>
      </c>
      <c r="I18" s="6">
        <f t="shared" si="4"/>
        <v>-742.81334448001053</v>
      </c>
    </row>
    <row r="19" spans="2:9" ht="17.100000000000001" customHeight="1">
      <c r="B19" s="37" t="s">
        <v>21</v>
      </c>
      <c r="C19" s="5">
        <v>176848</v>
      </c>
      <c r="D19" s="18">
        <f t="shared" si="0"/>
        <v>5.6577111620209564E-2</v>
      </c>
      <c r="E19" s="19">
        <f t="shared" si="2"/>
        <v>0.39660667857406789</v>
      </c>
      <c r="F19" s="27">
        <v>-144.46469069</v>
      </c>
      <c r="G19" s="18">
        <f t="shared" si="1"/>
        <v>6.0961177923866627E-2</v>
      </c>
      <c r="H19" s="18">
        <f t="shared" si="3"/>
        <v>0.29129800884476165</v>
      </c>
      <c r="I19" s="6">
        <f t="shared" si="4"/>
        <v>-816.88619995702527</v>
      </c>
    </row>
    <row r="20" spans="2:9" ht="17.100000000000001" customHeight="1">
      <c r="B20" s="38" t="s">
        <v>22</v>
      </c>
      <c r="C20" s="7">
        <v>177033</v>
      </c>
      <c r="D20" s="20">
        <f t="shared" si="0"/>
        <v>5.6636296715035284E-2</v>
      </c>
      <c r="E20" s="21">
        <f t="shared" si="2"/>
        <v>0.45324297528910318</v>
      </c>
      <c r="F20" s="28">
        <v>-156.71711046000001</v>
      </c>
      <c r="G20" s="20">
        <f t="shared" si="1"/>
        <v>6.6131451282909481E-2</v>
      </c>
      <c r="H20" s="20">
        <f t="shared" si="3"/>
        <v>0.35742946012767113</v>
      </c>
      <c r="I20" s="8">
        <f t="shared" si="4"/>
        <v>-885.24235854332244</v>
      </c>
    </row>
    <row r="21" spans="2:9" ht="17.100000000000001" customHeight="1">
      <c r="B21" s="39" t="s">
        <v>23</v>
      </c>
      <c r="C21" s="9">
        <v>174790</v>
      </c>
      <c r="D21" s="22">
        <f t="shared" si="0"/>
        <v>5.591871743020238E-2</v>
      </c>
      <c r="E21" s="23">
        <f t="shared" si="2"/>
        <v>0.50916169271930556</v>
      </c>
      <c r="F21" s="29">
        <v>-166.83306679</v>
      </c>
      <c r="G21" s="22">
        <f t="shared" si="1"/>
        <v>7.0400180276532567E-2</v>
      </c>
      <c r="H21" s="22">
        <f t="shared" si="3"/>
        <v>0.42782964040420368</v>
      </c>
      <c r="I21" s="6">
        <f t="shared" si="4"/>
        <v>-954.47718284798896</v>
      </c>
    </row>
    <row r="22" spans="2:9" ht="17.100000000000001" customHeight="1">
      <c r="B22" s="37" t="s">
        <v>24</v>
      </c>
      <c r="C22" s="5">
        <v>159828</v>
      </c>
      <c r="D22" s="18">
        <f t="shared" si="0"/>
        <v>5.1132082896243408E-2</v>
      </c>
      <c r="E22" s="19">
        <f t="shared" si="2"/>
        <v>0.56029377561554894</v>
      </c>
      <c r="F22" s="27">
        <v>-163.26239656999999</v>
      </c>
      <c r="G22" s="18">
        <f t="shared" si="1"/>
        <v>6.8893429654292529E-2</v>
      </c>
      <c r="H22" s="18">
        <f t="shared" si="3"/>
        <v>0.4967230700584962</v>
      </c>
      <c r="I22" s="6">
        <f t="shared" si="4"/>
        <v>-1021.488078246615</v>
      </c>
    </row>
    <row r="23" spans="2:9" ht="17.100000000000001" customHeight="1">
      <c r="B23" s="37" t="s">
        <v>25</v>
      </c>
      <c r="C23" s="5">
        <v>141538</v>
      </c>
      <c r="D23" s="18">
        <f t="shared" si="0"/>
        <v>4.528075649428448E-2</v>
      </c>
      <c r="E23" s="19">
        <f t="shared" si="2"/>
        <v>0.60557453210983336</v>
      </c>
      <c r="F23" s="27">
        <v>-153.21127059</v>
      </c>
      <c r="G23" s="18">
        <f t="shared" si="1"/>
        <v>6.4652057757288273E-2</v>
      </c>
      <c r="H23" s="18">
        <f t="shared" si="3"/>
        <v>0.56137512781578447</v>
      </c>
      <c r="I23" s="6">
        <f t="shared" si="4"/>
        <v>-1082.474463324337</v>
      </c>
    </row>
    <row r="24" spans="2:9" ht="17.100000000000001" customHeight="1">
      <c r="B24" s="37" t="s">
        <v>26</v>
      </c>
      <c r="C24" s="5">
        <v>124150</v>
      </c>
      <c r="D24" s="18">
        <f t="shared" si="0"/>
        <v>3.9717997419529867E-2</v>
      </c>
      <c r="E24" s="19">
        <f t="shared" si="2"/>
        <v>0.64529252952936322</v>
      </c>
      <c r="F24" s="27">
        <v>-140.81943784999999</v>
      </c>
      <c r="G24" s="18">
        <f t="shared" si="1"/>
        <v>5.9422954944290465E-2</v>
      </c>
      <c r="H24" s="18">
        <f t="shared" si="3"/>
        <v>0.62079808276007498</v>
      </c>
      <c r="I24" s="6">
        <f t="shared" si="4"/>
        <v>-1134.2685287958116</v>
      </c>
    </row>
    <row r="25" spans="2:9" ht="17.100000000000001" customHeight="1">
      <c r="B25" s="37" t="s">
        <v>27</v>
      </c>
      <c r="C25" s="5">
        <v>110047</v>
      </c>
      <c r="D25" s="18">
        <f t="shared" si="0"/>
        <v>3.5206173677221127E-2</v>
      </c>
      <c r="E25" s="19">
        <f t="shared" si="2"/>
        <v>0.68049870320658434</v>
      </c>
      <c r="F25" s="27">
        <v>-127.10091885999999</v>
      </c>
      <c r="G25" s="18">
        <f t="shared" si="1"/>
        <v>5.3634017363716514E-2</v>
      </c>
      <c r="H25" s="18">
        <f t="shared" si="3"/>
        <v>0.67443210012379151</v>
      </c>
      <c r="I25" s="6">
        <f t="shared" si="4"/>
        <v>-1154.9694117967776</v>
      </c>
    </row>
    <row r="26" spans="2:9" ht="17.100000000000001" customHeight="1">
      <c r="B26" s="38" t="s">
        <v>28</v>
      </c>
      <c r="C26" s="7">
        <v>98909</v>
      </c>
      <c r="D26" s="20">
        <f t="shared" si="0"/>
        <v>3.1642911049281346E-2</v>
      </c>
      <c r="E26" s="21">
        <f t="shared" si="2"/>
        <v>0.71214161425586564</v>
      </c>
      <c r="F26" s="30">
        <v>-114.50644452</v>
      </c>
      <c r="G26" s="20">
        <f t="shared" si="1"/>
        <v>4.8319403893592926E-2</v>
      </c>
      <c r="H26" s="20">
        <f t="shared" si="3"/>
        <v>0.72275150401738442</v>
      </c>
      <c r="I26" s="6">
        <f t="shared" si="4"/>
        <v>-1157.6948965210445</v>
      </c>
    </row>
    <row r="27" spans="2:9" ht="17.100000000000001" customHeight="1">
      <c r="B27" s="39" t="s">
        <v>29</v>
      </c>
      <c r="C27" s="9">
        <v>87732</v>
      </c>
      <c r="D27" s="22">
        <f t="shared" si="0"/>
        <v>2.8067171563513446E-2</v>
      </c>
      <c r="E27" s="23">
        <f t="shared" si="2"/>
        <v>0.7402087858193791</v>
      </c>
      <c r="F27" s="31">
        <v>-100.43064362</v>
      </c>
      <c r="G27" s="22">
        <f t="shared" si="1"/>
        <v>4.2379700572404699E-2</v>
      </c>
      <c r="H27" s="22">
        <f t="shared" si="3"/>
        <v>0.76513120458978912</v>
      </c>
      <c r="I27" s="10">
        <f t="shared" si="4"/>
        <v>-1144.7435783978481</v>
      </c>
    </row>
    <row r="28" spans="2:9" ht="17.100000000000001" customHeight="1">
      <c r="B28" s="37" t="s">
        <v>30</v>
      </c>
      <c r="C28" s="5">
        <v>80399</v>
      </c>
      <c r="D28" s="18">
        <f t="shared" si="0"/>
        <v>2.5721202372394537E-2</v>
      </c>
      <c r="E28" s="19">
        <f t="shared" si="2"/>
        <v>0.7659299881917736</v>
      </c>
      <c r="F28" s="32">
        <v>-93.304339939999991</v>
      </c>
      <c r="G28" s="18">
        <f t="shared" si="1"/>
        <v>3.9372544536552284E-2</v>
      </c>
      <c r="H28" s="18">
        <f t="shared" si="3"/>
        <v>0.80450374912634137</v>
      </c>
      <c r="I28" s="6">
        <f t="shared" si="4"/>
        <v>-1160.516174828045</v>
      </c>
    </row>
    <row r="29" spans="2:9" ht="17.100000000000001" customHeight="1">
      <c r="B29" s="37" t="s">
        <v>31</v>
      </c>
      <c r="C29" s="5">
        <v>76395</v>
      </c>
      <c r="D29" s="18">
        <f t="shared" si="0"/>
        <v>2.444024496870708E-2</v>
      </c>
      <c r="E29" s="19">
        <f t="shared" si="2"/>
        <v>0.79037023316048072</v>
      </c>
      <c r="F29" s="32">
        <v>-88.749277890000002</v>
      </c>
      <c r="G29" s="18">
        <f t="shared" si="1"/>
        <v>3.7450400469666301E-2</v>
      </c>
      <c r="H29" s="18">
        <f t="shared" si="3"/>
        <v>0.84195414959600767</v>
      </c>
      <c r="I29" s="6">
        <f t="shared" si="4"/>
        <v>-1161.7157914785</v>
      </c>
    </row>
    <row r="30" spans="2:9" ht="17.100000000000001" customHeight="1">
      <c r="B30" s="37" t="s">
        <v>32</v>
      </c>
      <c r="C30" s="5">
        <v>132602</v>
      </c>
      <c r="D30" s="18">
        <f t="shared" si="0"/>
        <v>4.2421956454486501E-2</v>
      </c>
      <c r="E30" s="19">
        <f t="shared" si="2"/>
        <v>0.83279218961496726</v>
      </c>
      <c r="F30" s="32">
        <v>-153.49892588</v>
      </c>
      <c r="G30" s="18">
        <f t="shared" si="1"/>
        <v>6.4773442472339932E-2</v>
      </c>
      <c r="H30" s="18">
        <f t="shared" si="3"/>
        <v>0.90672759206834763</v>
      </c>
      <c r="I30" s="6">
        <f t="shared" si="4"/>
        <v>-1157.5913325590866</v>
      </c>
    </row>
    <row r="31" spans="2:9" ht="17.100000000000001" customHeight="1">
      <c r="B31" s="37" t="s">
        <v>33</v>
      </c>
      <c r="C31" s="5">
        <v>135477</v>
      </c>
      <c r="D31" s="18">
        <f t="shared" si="0"/>
        <v>4.3341724820021327E-2</v>
      </c>
      <c r="E31" s="19">
        <f t="shared" si="2"/>
        <v>0.87613391443498856</v>
      </c>
      <c r="F31" s="32">
        <v>-155.77924405000002</v>
      </c>
      <c r="G31" s="18">
        <f t="shared" si="1"/>
        <v>6.5735690624607768E-2</v>
      </c>
      <c r="H31" s="18">
        <f t="shared" si="3"/>
        <v>0.97246328269295534</v>
      </c>
      <c r="I31" s="6">
        <f t="shared" si="4"/>
        <v>-1149.8574964754166</v>
      </c>
    </row>
    <row r="32" spans="2:9" ht="17.100000000000001" customHeight="1">
      <c r="B32" s="38" t="s">
        <v>34</v>
      </c>
      <c r="C32" s="7">
        <v>79121</v>
      </c>
      <c r="D32" s="20">
        <f t="shared" si="0"/>
        <v>2.531234533894984E-2</v>
      </c>
      <c r="E32" s="21">
        <f t="shared" si="2"/>
        <v>0.90144625977393844</v>
      </c>
      <c r="F32" s="30">
        <v>-87.68555542</v>
      </c>
      <c r="G32" s="20">
        <f t="shared" si="1"/>
        <v>3.7001531099264684E-2</v>
      </c>
      <c r="H32" s="20">
        <f t="shared" si="3"/>
        <v>1.00946481379222</v>
      </c>
      <c r="I32" s="8">
        <f t="shared" si="4"/>
        <v>-1108.2462989598212</v>
      </c>
    </row>
    <row r="33" spans="2:9" ht="17.100000000000001" customHeight="1">
      <c r="B33" s="39" t="s">
        <v>35</v>
      </c>
      <c r="C33" s="9">
        <v>53966</v>
      </c>
      <c r="D33" s="22">
        <f t="shared" si="0"/>
        <v>1.7264772039809494E-2</v>
      </c>
      <c r="E33" s="23">
        <f t="shared" si="2"/>
        <v>0.91871103181374791</v>
      </c>
      <c r="F33" s="31">
        <v>-56.128245640000003</v>
      </c>
      <c r="G33" s="22">
        <f t="shared" si="1"/>
        <v>2.3684984563853578E-2</v>
      </c>
      <c r="H33" s="22">
        <f t="shared" si="3"/>
        <v>1.0331497983560736</v>
      </c>
      <c r="I33" s="6">
        <f t="shared" si="4"/>
        <v>-1040.0668131786681</v>
      </c>
    </row>
    <row r="34" spans="2:9" ht="17.100000000000001" customHeight="1">
      <c r="B34" s="37" t="s">
        <v>36</v>
      </c>
      <c r="C34" s="5">
        <v>39049</v>
      </c>
      <c r="D34" s="18">
        <f t="shared" si="0"/>
        <v>1.2492533880267593E-2</v>
      </c>
      <c r="E34" s="19">
        <f t="shared" si="2"/>
        <v>0.93120356569401552</v>
      </c>
      <c r="F34" s="32">
        <v>-38.591835459999999</v>
      </c>
      <c r="G34" s="18">
        <f t="shared" si="1"/>
        <v>1.6284974111314073E-2</v>
      </c>
      <c r="H34" s="18">
        <f t="shared" si="3"/>
        <v>1.0494347724673876</v>
      </c>
      <c r="I34" s="6">
        <f t="shared" si="4"/>
        <v>-988.29254167840406</v>
      </c>
    </row>
    <row r="35" spans="2:9" ht="17.100000000000001" customHeight="1">
      <c r="B35" s="37" t="s">
        <v>37</v>
      </c>
      <c r="C35" s="5">
        <v>30464</v>
      </c>
      <c r="D35" s="18">
        <f t="shared" si="0"/>
        <v>9.7460255609227373E-3</v>
      </c>
      <c r="E35" s="19">
        <f t="shared" si="2"/>
        <v>0.94094959125493827</v>
      </c>
      <c r="F35" s="32">
        <v>-28.85169016</v>
      </c>
      <c r="G35" s="18">
        <f t="shared" si="1"/>
        <v>1.2174829772226E-2</v>
      </c>
      <c r="H35" s="18">
        <f t="shared" si="3"/>
        <v>1.0616096022396135</v>
      </c>
      <c r="I35" s="6">
        <f t="shared" si="4"/>
        <v>-947.07491334033614</v>
      </c>
    </row>
    <row r="36" spans="2:9" ht="17.100000000000001" customHeight="1">
      <c r="B36" s="37" t="s">
        <v>38</v>
      </c>
      <c r="C36" s="5">
        <v>24684</v>
      </c>
      <c r="D36" s="18">
        <f t="shared" si="0"/>
        <v>7.8968912469083788E-3</v>
      </c>
      <c r="E36" s="19">
        <f t="shared" si="2"/>
        <v>0.94884648250184667</v>
      </c>
      <c r="F36" s="32">
        <v>-23.802238469999999</v>
      </c>
      <c r="G36" s="18">
        <f t="shared" si="1"/>
        <v>1.0044063275431314E-2</v>
      </c>
      <c r="H36" s="18">
        <f t="shared" si="3"/>
        <v>1.0716536655150448</v>
      </c>
      <c r="I36" s="6">
        <f t="shared" si="4"/>
        <v>-964.27801288283899</v>
      </c>
    </row>
    <row r="37" spans="2:9" ht="17.100000000000001" customHeight="1">
      <c r="B37" s="37" t="s">
        <v>39</v>
      </c>
      <c r="C37" s="5">
        <v>20590</v>
      </c>
      <c r="D37" s="18">
        <f t="shared" si="0"/>
        <v>6.5871410943867895E-3</v>
      </c>
      <c r="E37" s="19">
        <f t="shared" si="2"/>
        <v>0.95543362359623341</v>
      </c>
      <c r="F37" s="32">
        <v>-19.325107719999998</v>
      </c>
      <c r="G37" s="18">
        <f t="shared" si="1"/>
        <v>8.1548046411202158E-3</v>
      </c>
      <c r="H37" s="18">
        <f t="shared" si="3"/>
        <v>1.079808470156165</v>
      </c>
      <c r="I37" s="6">
        <f t="shared" si="4"/>
        <v>-938.56764060223406</v>
      </c>
    </row>
    <row r="38" spans="2:9" ht="17.100000000000001" customHeight="1">
      <c r="B38" s="38" t="s">
        <v>40</v>
      </c>
      <c r="C38" s="7">
        <v>17066</v>
      </c>
      <c r="D38" s="20">
        <f t="shared" si="0"/>
        <v>5.4597450178147135E-3</v>
      </c>
      <c r="E38" s="21">
        <f t="shared" si="2"/>
        <v>0.96089336861404817</v>
      </c>
      <c r="F38" s="30">
        <v>-16.94811112</v>
      </c>
      <c r="G38" s="20">
        <f t="shared" si="1"/>
        <v>7.1517601465456238E-3</v>
      </c>
      <c r="H38" s="20">
        <f t="shared" si="3"/>
        <v>1.0869602303027106</v>
      </c>
      <c r="I38" s="6">
        <f t="shared" si="4"/>
        <v>-993.0921786007267</v>
      </c>
    </row>
    <row r="39" spans="2:9" ht="17.100000000000001" customHeight="1">
      <c r="B39" s="39" t="s">
        <v>41</v>
      </c>
      <c r="C39" s="9">
        <v>14293</v>
      </c>
      <c r="D39" s="22">
        <f t="shared" si="0"/>
        <v>4.5726084342919077E-3</v>
      </c>
      <c r="E39" s="23">
        <f t="shared" si="2"/>
        <v>0.96546597704834003</v>
      </c>
      <c r="F39" s="31">
        <v>-14.677158439999999</v>
      </c>
      <c r="G39" s="22">
        <f t="shared" si="1"/>
        <v>6.1934640416570347E-3</v>
      </c>
      <c r="H39" s="22">
        <f t="shared" si="3"/>
        <v>1.0931536943443676</v>
      </c>
      <c r="I39" s="10">
        <f t="shared" si="4"/>
        <v>-1026.8773833344994</v>
      </c>
    </row>
    <row r="40" spans="2:9" ht="17.100000000000001" customHeight="1">
      <c r="B40" s="37" t="s">
        <v>42</v>
      </c>
      <c r="C40" s="5">
        <v>21868</v>
      </c>
      <c r="D40" s="18">
        <f t="shared" si="0"/>
        <v>6.9959981278314865E-3</v>
      </c>
      <c r="E40" s="19">
        <f t="shared" si="2"/>
        <v>0.9724619751761715</v>
      </c>
      <c r="F40" s="32">
        <v>-22.27125199</v>
      </c>
      <c r="G40" s="18">
        <f t="shared" si="1"/>
        <v>9.3980179424122696E-3</v>
      </c>
      <c r="H40" s="18">
        <f t="shared" si="3"/>
        <v>1.1025517122867798</v>
      </c>
      <c r="I40" s="6">
        <f t="shared" si="4"/>
        <v>-1018.4402775745381</v>
      </c>
    </row>
    <row r="41" spans="2:9" ht="17.100000000000001" customHeight="1">
      <c r="B41" s="37" t="s">
        <v>43</v>
      </c>
      <c r="C41" s="5">
        <v>16490</v>
      </c>
      <c r="D41" s="18">
        <f t="shared" si="0"/>
        <v>5.2754714252762581E-3</v>
      </c>
      <c r="E41" s="19">
        <f t="shared" si="2"/>
        <v>0.97773744660144779</v>
      </c>
      <c r="F41" s="32">
        <v>-13.147864650000001</v>
      </c>
      <c r="G41" s="18">
        <f t="shared" si="1"/>
        <v>5.5481329895862774E-3</v>
      </c>
      <c r="H41" s="18">
        <f t="shared" si="3"/>
        <v>1.1080998452763662</v>
      </c>
      <c r="I41" s="6">
        <f t="shared" si="4"/>
        <v>-797.32350818677992</v>
      </c>
    </row>
    <row r="42" spans="2:9" ht="17.100000000000001" customHeight="1">
      <c r="B42" s="37" t="s">
        <v>44</v>
      </c>
      <c r="C42" s="5">
        <v>12583</v>
      </c>
      <c r="D42" s="18">
        <f t="shared" si="0"/>
        <v>4.025546206443369E-3</v>
      </c>
      <c r="E42" s="19">
        <f t="shared" si="2"/>
        <v>0.98176299280789114</v>
      </c>
      <c r="F42" s="32">
        <v>-8.2366765399999995</v>
      </c>
      <c r="G42" s="18">
        <f t="shared" si="1"/>
        <v>3.4757109274109652E-3</v>
      </c>
      <c r="H42" s="18">
        <f t="shared" si="3"/>
        <v>1.1115755562037772</v>
      </c>
      <c r="I42" s="6">
        <f t="shared" si="4"/>
        <v>-654.58766113009608</v>
      </c>
    </row>
    <row r="43" spans="2:9" ht="17.100000000000001" customHeight="1">
      <c r="B43" s="37" t="s">
        <v>45</v>
      </c>
      <c r="C43" s="5">
        <v>9508</v>
      </c>
      <c r="D43" s="18">
        <f t="shared" si="0"/>
        <v>3.0417939546104711E-3</v>
      </c>
      <c r="E43" s="19">
        <f t="shared" si="2"/>
        <v>0.9848047867625016</v>
      </c>
      <c r="F43" s="32">
        <v>-4.5243936100000006</v>
      </c>
      <c r="G43" s="18">
        <f t="shared" si="1"/>
        <v>1.9092026054218889E-3</v>
      </c>
      <c r="H43" s="18">
        <f t="shared" si="3"/>
        <v>1.1134847588091992</v>
      </c>
      <c r="I43" s="6">
        <f t="shared" si="4"/>
        <v>-475.85124211190578</v>
      </c>
    </row>
    <row r="44" spans="2:9" ht="17.100000000000001" customHeight="1">
      <c r="B44" s="38" t="s">
        <v>46</v>
      </c>
      <c r="C44" s="7">
        <v>7481</v>
      </c>
      <c r="D44" s="20">
        <f t="shared" si="0"/>
        <v>2.3933172669794839E-3</v>
      </c>
      <c r="E44" s="21">
        <f t="shared" si="2"/>
        <v>0.98719810402948105</v>
      </c>
      <c r="F44" s="30">
        <v>-1.2142149799999999</v>
      </c>
      <c r="G44" s="20">
        <f t="shared" si="1"/>
        <v>5.1237416617213509E-4</v>
      </c>
      <c r="H44" s="20">
        <f t="shared" si="3"/>
        <v>1.1139971329753713</v>
      </c>
      <c r="I44" s="8">
        <f t="shared" si="4"/>
        <v>-162.30650715145035</v>
      </c>
    </row>
    <row r="45" spans="2:9" ht="17.100000000000001" customHeight="1">
      <c r="B45" s="39" t="s">
        <v>47</v>
      </c>
      <c r="C45" s="9">
        <v>5707</v>
      </c>
      <c r="D45" s="22">
        <f t="shared" si="0"/>
        <v>1.8257801955155614E-3</v>
      </c>
      <c r="E45" s="23">
        <f t="shared" si="2"/>
        <v>0.98902388422499665</v>
      </c>
      <c r="F45" s="31">
        <v>0.49238747999999999</v>
      </c>
      <c r="G45" s="22">
        <f t="shared" si="1"/>
        <v>-2.0777755887890534E-4</v>
      </c>
      <c r="H45" s="22">
        <f t="shared" si="3"/>
        <v>1.1137893554164924</v>
      </c>
      <c r="I45" s="10">
        <f t="shared" si="4"/>
        <v>86.2778132118451</v>
      </c>
    </row>
    <row r="46" spans="2:9" ht="17.100000000000001" customHeight="1">
      <c r="B46" s="37" t="s">
        <v>48</v>
      </c>
      <c r="C46" s="5">
        <v>13748</v>
      </c>
      <c r="D46" s="18">
        <f t="shared" si="0"/>
        <v>4.3982523441296545E-3</v>
      </c>
      <c r="E46" s="19">
        <f t="shared" si="2"/>
        <v>0.99342213656912626</v>
      </c>
      <c r="F46" s="32">
        <v>7.3104885199999998</v>
      </c>
      <c r="G46" s="18">
        <f t="shared" si="1"/>
        <v>-3.084878313514108E-3</v>
      </c>
      <c r="H46" s="18">
        <f t="shared" si="3"/>
        <v>1.1107044771029784</v>
      </c>
      <c r="I46" s="6">
        <f t="shared" si="4"/>
        <v>531.74923770730288</v>
      </c>
    </row>
    <row r="47" spans="2:9" ht="17.100000000000001" customHeight="1">
      <c r="B47" s="37" t="s">
        <v>49</v>
      </c>
      <c r="C47" s="5">
        <v>6595</v>
      </c>
      <c r="D47" s="18">
        <f t="shared" si="0"/>
        <v>2.1098686506790128E-3</v>
      </c>
      <c r="E47" s="19">
        <f t="shared" si="2"/>
        <v>0.99553200521980523</v>
      </c>
      <c r="F47" s="32">
        <v>11.27885837</v>
      </c>
      <c r="G47" s="18">
        <f t="shared" si="1"/>
        <v>-4.7594501368302651E-3</v>
      </c>
      <c r="H47" s="18">
        <f t="shared" si="3"/>
        <v>1.1059450269661482</v>
      </c>
      <c r="I47" s="6">
        <f t="shared" si="4"/>
        <v>1710.2135511751326</v>
      </c>
    </row>
    <row r="48" spans="2:9" ht="17.100000000000001" customHeight="1">
      <c r="B48" s="37" t="s">
        <v>50</v>
      </c>
      <c r="C48" s="5">
        <v>3849</v>
      </c>
      <c r="D48" s="18">
        <f t="shared" si="0"/>
        <v>1.2313698918064474E-3</v>
      </c>
      <c r="E48" s="19">
        <f t="shared" si="2"/>
        <v>0.99676337511161173</v>
      </c>
      <c r="F48" s="32">
        <v>10.43339254</v>
      </c>
      <c r="G48" s="18">
        <f t="shared" si="1"/>
        <v>-4.4026806546473961E-3</v>
      </c>
      <c r="H48" s="18">
        <f t="shared" si="3"/>
        <v>1.1015423463115008</v>
      </c>
      <c r="I48" s="6">
        <f t="shared" si="4"/>
        <v>2710.6761600415689</v>
      </c>
    </row>
    <row r="49" spans="2:9" ht="17.100000000000001" customHeight="1">
      <c r="B49" s="37" t="s">
        <v>51</v>
      </c>
      <c r="C49" s="5">
        <v>2479</v>
      </c>
      <c r="D49" s="18">
        <f t="shared" si="0"/>
        <v>7.9308027066463582E-4</v>
      </c>
      <c r="E49" s="19">
        <f t="shared" si="2"/>
        <v>0.99755645538227633</v>
      </c>
      <c r="F49" s="32">
        <v>9.3957523900000002</v>
      </c>
      <c r="G49" s="18">
        <f t="shared" si="1"/>
        <v>-3.9648174958161822E-3</v>
      </c>
      <c r="H49" s="18">
        <f t="shared" si="3"/>
        <v>1.0975775288156846</v>
      </c>
      <c r="I49" s="6">
        <f t="shared" si="4"/>
        <v>3790.1381161758777</v>
      </c>
    </row>
    <row r="50" spans="2:9" ht="17.100000000000001" customHeight="1">
      <c r="B50" s="38" t="s">
        <v>52</v>
      </c>
      <c r="C50" s="7">
        <v>1668</v>
      </c>
      <c r="D50" s="20">
        <f t="shared" si="0"/>
        <v>5.3362561172594293E-4</v>
      </c>
      <c r="E50" s="21">
        <f t="shared" si="2"/>
        <v>0.99809008099400232</v>
      </c>
      <c r="F50" s="30">
        <v>9.5364778900000005</v>
      </c>
      <c r="G50" s="20">
        <f t="shared" si="1"/>
        <v>-4.0242008108875025E-3</v>
      </c>
      <c r="H50" s="20">
        <f t="shared" si="3"/>
        <v>1.0935533280047971</v>
      </c>
      <c r="I50" s="8">
        <f t="shared" si="4"/>
        <v>5717.3128836930455</v>
      </c>
    </row>
    <row r="51" spans="2:9" ht="17.100000000000001" customHeight="1">
      <c r="B51" s="37" t="s">
        <v>53</v>
      </c>
      <c r="C51" s="5">
        <v>1096</v>
      </c>
      <c r="D51" s="18">
        <f t="shared" si="0"/>
        <v>3.5063169691344932E-4</v>
      </c>
      <c r="E51" s="19">
        <f t="shared" si="2"/>
        <v>0.99844071269091572</v>
      </c>
      <c r="F51" s="32">
        <v>7.9079257400000005</v>
      </c>
      <c r="G51" s="18">
        <f t="shared" si="1"/>
        <v>-3.3369847382245812E-3</v>
      </c>
      <c r="H51" s="18">
        <f t="shared" si="3"/>
        <v>1.0902163432665726</v>
      </c>
      <c r="I51" s="6">
        <f t="shared" si="4"/>
        <v>7215.2607116788322</v>
      </c>
    </row>
    <row r="52" spans="2:9" ht="17.100000000000001" customHeight="1">
      <c r="B52" s="37" t="s">
        <v>54</v>
      </c>
      <c r="C52" s="5">
        <v>2626</v>
      </c>
      <c r="D52" s="18">
        <f t="shared" si="0"/>
        <v>8.4010842709372074E-4</v>
      </c>
      <c r="E52" s="19">
        <f t="shared" si="2"/>
        <v>0.99928082111800942</v>
      </c>
      <c r="F52" s="32">
        <v>32.22991055</v>
      </c>
      <c r="G52" s="18">
        <f t="shared" si="1"/>
        <v>-1.3600370458169402E-2</v>
      </c>
      <c r="H52" s="18">
        <f t="shared" si="3"/>
        <v>1.0766159728084033</v>
      </c>
      <c r="I52" s="6">
        <f t="shared" si="4"/>
        <v>12273.385586443261</v>
      </c>
    </row>
    <row r="53" spans="2:9" ht="17.100000000000001" customHeight="1">
      <c r="B53" s="37" t="s">
        <v>55</v>
      </c>
      <c r="C53" s="5">
        <v>868</v>
      </c>
      <c r="D53" s="18">
        <f t="shared" si="0"/>
        <v>2.7769006653364419E-4</v>
      </c>
      <c r="E53" s="19">
        <f t="shared" si="2"/>
        <v>0.99955851118454309</v>
      </c>
      <c r="F53" s="32">
        <v>21.688541050000001</v>
      </c>
      <c r="G53" s="18">
        <f t="shared" si="1"/>
        <v>-9.1521257100483765E-3</v>
      </c>
      <c r="H53" s="18">
        <f t="shared" si="3"/>
        <v>1.0674638470983548</v>
      </c>
      <c r="I53" s="6">
        <f t="shared" si="4"/>
        <v>24986.79844470046</v>
      </c>
    </row>
    <row r="54" spans="2:9" ht="17.100000000000001" customHeight="1">
      <c r="B54" s="37" t="s">
        <v>56</v>
      </c>
      <c r="C54" s="5">
        <v>423</v>
      </c>
      <c r="D54" s="18">
        <f t="shared" si="0"/>
        <v>1.3532591952042798E-4</v>
      </c>
      <c r="E54" s="19">
        <f t="shared" si="2"/>
        <v>0.99969383710406357</v>
      </c>
      <c r="F54" s="32">
        <v>17.607793659999999</v>
      </c>
      <c r="G54" s="18">
        <f t="shared" si="1"/>
        <v>-7.4301328374926714E-3</v>
      </c>
      <c r="H54" s="18">
        <f t="shared" si="3"/>
        <v>1.0600337142608622</v>
      </c>
      <c r="I54" s="6">
        <f t="shared" si="4"/>
        <v>41625.989739952718</v>
      </c>
    </row>
    <row r="55" spans="2:9" ht="17.100000000000001" customHeight="1" thickBot="1">
      <c r="B55" s="40" t="s">
        <v>57</v>
      </c>
      <c r="C55" s="11">
        <v>957</v>
      </c>
      <c r="D55" s="24">
        <f t="shared" si="0"/>
        <v>3.0616289593628741E-4</v>
      </c>
      <c r="E55" s="19">
        <f t="shared" si="2"/>
        <v>0.99999999999999989</v>
      </c>
      <c r="F55" s="33">
        <v>142.26680417</v>
      </c>
      <c r="G55" s="24">
        <f t="shared" si="1"/>
        <v>-6.0033714260861931E-2</v>
      </c>
      <c r="H55" s="18">
        <f t="shared" si="3"/>
        <v>1.0000000000000002</v>
      </c>
      <c r="I55" s="6">
        <f t="shared" si="4"/>
        <v>148659.14751306165</v>
      </c>
    </row>
    <row r="56" spans="2:9" ht="17.100000000000001" customHeight="1" thickTop="1" thickBot="1">
      <c r="B56" s="12" t="s">
        <v>8</v>
      </c>
      <c r="C56" s="13">
        <v>3125787</v>
      </c>
      <c r="D56" s="35">
        <f t="shared" si="0"/>
        <v>1</v>
      </c>
      <c r="E56" s="25"/>
      <c r="F56" s="34">
        <v>-2369.7818121299997</v>
      </c>
      <c r="G56" s="35">
        <f t="shared" si="1"/>
        <v>1</v>
      </c>
      <c r="H56" s="25"/>
      <c r="I56" s="14">
        <f>F56*10^6/C56</f>
        <v>-758.13925009285651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E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2017-06-19T11:04:31Z</dcterms:modified>
</cp:coreProperties>
</file>