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885" yWindow="0" windowWidth="9285" windowHeight="11775"/>
  </bookViews>
  <sheets>
    <sheet name="III.E.11" sheetId="123" r:id="rId1"/>
  </sheets>
  <calcPr calcId="145621"/>
</workbook>
</file>

<file path=xl/calcChain.xml><?xml version="1.0" encoding="utf-8"?>
<calcChain xmlns="http://schemas.openxmlformats.org/spreadsheetml/2006/main">
  <c r="I56" i="123" l="1"/>
  <c r="G56" i="123"/>
  <c r="D56" i="123"/>
  <c r="I55" i="123"/>
  <c r="G55" i="123"/>
  <c r="D55" i="123"/>
  <c r="I54" i="123"/>
  <c r="G54" i="123"/>
  <c r="D54" i="123"/>
  <c r="I53" i="123"/>
  <c r="G53" i="123"/>
  <c r="D53" i="123"/>
  <c r="I52" i="123"/>
  <c r="G52" i="123"/>
  <c r="D52" i="123"/>
  <c r="I51" i="123"/>
  <c r="G51" i="123"/>
  <c r="D51" i="123"/>
  <c r="I50" i="123"/>
  <c r="G50" i="123"/>
  <c r="D50" i="123"/>
  <c r="I49" i="123"/>
  <c r="G49" i="123"/>
  <c r="D49" i="123"/>
  <c r="I48" i="123"/>
  <c r="G48" i="123"/>
  <c r="D48" i="123"/>
  <c r="I47" i="123"/>
  <c r="G47" i="123"/>
  <c r="D47" i="123"/>
  <c r="I46" i="123"/>
  <c r="G46" i="123"/>
  <c r="D46" i="123"/>
  <c r="I45" i="123"/>
  <c r="G45" i="123"/>
  <c r="D45" i="123"/>
  <c r="I44" i="123"/>
  <c r="G44" i="123"/>
  <c r="D44" i="123"/>
  <c r="I43" i="123"/>
  <c r="G43" i="123"/>
  <c r="D43" i="123"/>
  <c r="I42" i="123"/>
  <c r="G42" i="123"/>
  <c r="D42" i="123"/>
  <c r="I41" i="123"/>
  <c r="G41" i="123"/>
  <c r="D41" i="123"/>
  <c r="I40" i="123"/>
  <c r="G40" i="123"/>
  <c r="D40" i="123"/>
  <c r="I39" i="123"/>
  <c r="G39" i="123"/>
  <c r="D39" i="123"/>
  <c r="I38" i="123"/>
  <c r="G38" i="123"/>
  <c r="D38" i="123"/>
  <c r="I37" i="123"/>
  <c r="G37" i="123"/>
  <c r="D37" i="123"/>
  <c r="I36" i="123"/>
  <c r="G36" i="123"/>
  <c r="D36" i="123"/>
  <c r="I35" i="123"/>
  <c r="G35" i="123"/>
  <c r="D35" i="123"/>
  <c r="I34" i="123"/>
  <c r="G34" i="123"/>
  <c r="D34" i="123"/>
  <c r="I33" i="123"/>
  <c r="G33" i="123"/>
  <c r="D33" i="123"/>
  <c r="I32" i="123"/>
  <c r="G32" i="123"/>
  <c r="D32" i="123"/>
  <c r="I31" i="123"/>
  <c r="G31" i="123"/>
  <c r="D31" i="123"/>
  <c r="I30" i="123"/>
  <c r="G30" i="123"/>
  <c r="D30" i="123"/>
  <c r="I29" i="123"/>
  <c r="G29" i="123"/>
  <c r="D29" i="123"/>
  <c r="I28" i="123"/>
  <c r="G28" i="123"/>
  <c r="D28" i="123"/>
  <c r="I27" i="123"/>
  <c r="G27" i="123"/>
  <c r="D27" i="123"/>
  <c r="I26" i="123"/>
  <c r="G26" i="123"/>
  <c r="D26" i="123"/>
  <c r="I25" i="123"/>
  <c r="G25" i="123"/>
  <c r="D25" i="123"/>
  <c r="I24" i="123"/>
  <c r="G24" i="123"/>
  <c r="D24" i="123"/>
  <c r="I23" i="123"/>
  <c r="G23" i="123"/>
  <c r="D23" i="123"/>
  <c r="I22" i="123"/>
  <c r="G22" i="123"/>
  <c r="D22" i="123"/>
  <c r="I21" i="123"/>
  <c r="G21" i="123"/>
  <c r="D21" i="123"/>
  <c r="I20" i="123"/>
  <c r="G20" i="123"/>
  <c r="D20" i="123"/>
  <c r="I19" i="123"/>
  <c r="G19" i="123"/>
  <c r="D19" i="123"/>
  <c r="I18" i="123"/>
  <c r="G18" i="123"/>
  <c r="D18" i="123"/>
  <c r="I17" i="123"/>
  <c r="G17" i="123"/>
  <c r="D17" i="123"/>
  <c r="I16" i="123"/>
  <c r="G16" i="123"/>
  <c r="D16" i="123"/>
  <c r="I15" i="123"/>
  <c r="G15" i="123"/>
  <c r="D15" i="123"/>
  <c r="I14" i="123"/>
  <c r="G14" i="123"/>
  <c r="D14" i="123"/>
  <c r="I13" i="123"/>
  <c r="G13" i="123"/>
  <c r="D13" i="123"/>
  <c r="I12" i="123"/>
  <c r="G12" i="123"/>
  <c r="D12" i="123"/>
  <c r="I11" i="123"/>
  <c r="G11" i="123"/>
  <c r="D11" i="123"/>
  <c r="I10" i="123"/>
  <c r="G10" i="123"/>
  <c r="D10" i="123"/>
  <c r="I9" i="123"/>
  <c r="G9" i="123"/>
  <c r="H9" i="123" s="1"/>
  <c r="D9" i="123"/>
  <c r="E9" i="123"/>
  <c r="E10" i="123" s="1"/>
  <c r="E11" i="123" s="1"/>
  <c r="E12" i="123" s="1"/>
  <c r="E13" i="123" s="1"/>
  <c r="E14" i="123" s="1"/>
  <c r="E15" i="123" s="1"/>
  <c r="E16" i="123" s="1"/>
  <c r="E17" i="123" s="1"/>
  <c r="E18" i="123" s="1"/>
  <c r="E19" i="123" s="1"/>
  <c r="E20" i="123" s="1"/>
  <c r="E21" i="123" s="1"/>
  <c r="E22" i="123" s="1"/>
  <c r="E23" i="123" s="1"/>
  <c r="E24" i="123" s="1"/>
  <c r="E25" i="123" s="1"/>
  <c r="E26" i="123" s="1"/>
  <c r="E27" i="123" s="1"/>
  <c r="E28" i="123" s="1"/>
  <c r="E29" i="123" s="1"/>
  <c r="E30" i="123" s="1"/>
  <c r="E31" i="123" s="1"/>
  <c r="E32" i="123" s="1"/>
  <c r="E33" i="123" s="1"/>
  <c r="E34" i="123" s="1"/>
  <c r="E35" i="123" s="1"/>
  <c r="E36" i="123" s="1"/>
  <c r="E37" i="123" s="1"/>
  <c r="E38" i="123" s="1"/>
  <c r="E39" i="123" s="1"/>
  <c r="E40" i="123" s="1"/>
  <c r="E41" i="123" s="1"/>
  <c r="E42" i="123" s="1"/>
  <c r="E43" i="123" s="1"/>
  <c r="E44" i="123" s="1"/>
  <c r="E45" i="123" s="1"/>
  <c r="E46" i="123" s="1"/>
  <c r="E47" i="123" s="1"/>
  <c r="E48" i="123" s="1"/>
  <c r="E49" i="123" s="1"/>
  <c r="E50" i="123" s="1"/>
  <c r="E51" i="123" s="1"/>
  <c r="E52" i="123" s="1"/>
  <c r="E53" i="123" s="1"/>
  <c r="E54" i="123" s="1"/>
  <c r="E55" i="123" s="1"/>
  <c r="H10" i="123" l="1"/>
  <c r="H11" i="123" s="1"/>
  <c r="H12" i="123" s="1"/>
  <c r="H13" i="123" s="1"/>
  <c r="H14" i="123" s="1"/>
  <c r="H15" i="123" s="1"/>
  <c r="H16" i="123" s="1"/>
  <c r="H17" i="123" s="1"/>
  <c r="H18" i="123" s="1"/>
  <c r="H19" i="123" s="1"/>
  <c r="H20" i="123" s="1"/>
  <c r="H21" i="123" s="1"/>
  <c r="H22" i="123" s="1"/>
  <c r="H23" i="123" s="1"/>
  <c r="H24" i="123" s="1"/>
  <c r="H25" i="123" s="1"/>
  <c r="H26" i="123" s="1"/>
  <c r="H27" i="123" s="1"/>
  <c r="H28" i="123" s="1"/>
  <c r="H29" i="123" s="1"/>
  <c r="H30" i="123" s="1"/>
  <c r="H31" i="123" s="1"/>
  <c r="H32" i="123" s="1"/>
  <c r="H33" i="123" s="1"/>
  <c r="H34" i="123" s="1"/>
  <c r="H35" i="123" s="1"/>
  <c r="H36" i="123" s="1"/>
  <c r="H37" i="123" s="1"/>
  <c r="H38" i="123" s="1"/>
  <c r="H39" i="123" s="1"/>
  <c r="H40" i="123" s="1"/>
  <c r="H41" i="123" s="1"/>
  <c r="H42" i="123" s="1"/>
  <c r="H43" i="123" s="1"/>
  <c r="H44" i="123" s="1"/>
  <c r="H45" i="123" s="1"/>
  <c r="H46" i="123" s="1"/>
  <c r="H47" i="123" s="1"/>
  <c r="H48" i="123" s="1"/>
  <c r="H49" i="123" s="1"/>
  <c r="H50" i="123" s="1"/>
  <c r="H51" i="123" s="1"/>
  <c r="H52" i="123" s="1"/>
  <c r="H53" i="123" s="1"/>
  <c r="H54" i="123" s="1"/>
  <c r="H55" i="123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<sst xmlns="http://schemas.openxmlformats.org/spreadsheetml/2006/main" count="70" uniqueCount="66">
  <si>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</si>
  <si>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</si>
  <si>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</si>
  <si>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</si>
  <si>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</si>
  <si>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</si>
  <si>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</si>
  <si>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</si>
  <si>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</si>
  <si>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</si>
  <si>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</si>
  <si>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</si>
  <si>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</si>
  <si>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</si>
  <si>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</si>
  <si>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</si>
  <si>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</si>
  <si>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</si>
  <si>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</si>
  <si>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</si>
  <si>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</si>
  <si>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</si>
  <si>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</si>
  <si>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</si>
  <si>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</si>
  <si>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</si>
  <si>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</si>
  <si>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</si>
  <si>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</si>
  <si>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</si>
  <si>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</si>
  <si>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</si>
  <si>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</si>
  <si>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</si>
  <si>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</si>
  <si>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</si>
  <si>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</si>
  <si>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</si>
  <si>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</si>
  <si>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</si>
  <si>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</si>
  <si>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</si>
  <si>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</si>
  <si>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</si>
  <si>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</si>
  <si>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</si>
  <si>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</si>
  <si>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</si>
  <si>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</si>
  <si>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</si>
  <si>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</si>
  <si>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</si>
  <si>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</si>
  <si>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</si>
  <si>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</si>
  <si>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</si>
  <si>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</si>
  <si>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</si>
  <si>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</si>
  <si>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</si>
  <si>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</si>
  <si>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</si>
  <si>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</si>
  <si>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</si>
  <si>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III.E.11. RESULTADO DE LA DECLARACIÓN POSITIVO (A INGRESAR)</t>
  </si>
  <si>
    <t>IRPF  2014.  TRIBUTACIÓN CONJUNTA NO MONOPARENTAL. HOMBRES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</si>
</sst>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5" fillId="2" borderId="32" xfId="0" applyFont="1" applyFill="1" applyBorder="1" applyAlignment="1" applyProtection="1">
      <alignment horizontal="centerContinuous" vertical="center"/>
    </xf>
    <xf numFmtId="3" fontId="5" fillId="2" borderId="33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0" fontId="7" fillId="0" borderId="0" xfId="0" applyFont="1"/>
    <xf numFmtId="164" fontId="4" fillId="0" borderId="36" xfId="0" applyNumberFormat="1" applyFont="1" applyBorder="1" applyAlignment="1" applyProtection="1">
      <alignment horizontal="right" vertical="center" indent="1"/>
    </xf>
    <xf numFmtId="164" fontId="4" fillId="0" borderId="9" xfId="0" applyNumberFormat="1" applyFont="1" applyBorder="1" applyAlignment="1" applyProtection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4" fontId="4" fillId="0" borderId="13" xfId="0" applyNumberFormat="1" applyFont="1" applyBorder="1" applyAlignment="1" applyProtection="1">
      <alignment horizontal="right" vertical="center" indent="1"/>
    </xf>
    <xf numFmtId="164" fontId="4" fillId="0" borderId="37" xfId="0" applyNumberFormat="1" applyFont="1" applyBorder="1" applyAlignment="1" applyProtection="1">
      <alignment horizontal="right" vertical="center" indent="1"/>
    </xf>
    <xf numFmtId="164" fontId="4" fillId="0" borderId="38" xfId="0" applyNumberFormat="1" applyFont="1" applyBorder="1" applyAlignment="1" applyProtection="1">
      <alignment horizontal="right" vertical="center" indent="1"/>
    </xf>
    <xf numFmtId="164" fontId="4" fillId="0" borderId="39" xfId="0" applyNumberFormat="1" applyFont="1" applyBorder="1" applyAlignment="1" applyProtection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4" fontId="4" fillId="0" borderId="35" xfId="0" applyNumberFormat="1" applyFont="1" applyBorder="1" applyAlignment="1" applyProtection="1">
      <alignment horizontal="right" vertical="center" indent="1"/>
    </xf>
    <xf numFmtId="164" fontId="5" fillId="2" borderId="33" xfId="0" applyNumberFormat="1" applyFont="1" applyFill="1" applyBorder="1" applyAlignment="1" applyProtection="1">
      <alignment horizontal="right" vertical="center" indent="1"/>
    </xf>
    <xf numFmtId="165" fontId="4" fillId="0" borderId="36" xfId="0" applyNumberFormat="1" applyFont="1" applyBorder="1" applyAlignment="1">
      <alignment horizontal="right" vertical="center" indent="1"/>
    </xf>
    <xf numFmtId="165" fontId="4" fillId="0" borderId="0" xfId="0" applyNumberFormat="1" applyFont="1" applyBorder="1" applyAlignment="1">
      <alignment horizontal="right" vertical="center" indent="1"/>
    </xf>
    <xf numFmtId="165" fontId="4" fillId="0" borderId="37" xfId="0" applyNumberFormat="1" applyFont="1" applyBorder="1" applyAlignment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5" fontId="4" fillId="0" borderId="25" xfId="0" applyNumberFormat="1" applyFont="1" applyBorder="1" applyAlignment="1">
      <alignment horizontal="right" vertical="center" indent="1"/>
    </xf>
    <xf numFmtId="165" fontId="4" fillId="0" borderId="28" xfId="0" applyNumberFormat="1" applyFont="1" applyBorder="1" applyAlignment="1">
      <alignment horizontal="right" vertical="center" indent="1"/>
    </xf>
    <xf numFmtId="165" fontId="4" fillId="0" borderId="23" xfId="0" applyNumberFormat="1" applyFont="1" applyBorder="1" applyAlignment="1">
      <alignment horizontal="right" vertical="center" indent="1"/>
    </xf>
    <xf numFmtId="165" fontId="4" fillId="0" borderId="31" xfId="0" applyNumberFormat="1" applyFont="1" applyBorder="1" applyAlignment="1">
      <alignment horizontal="right" vertical="center" indent="1"/>
    </xf>
    <xf numFmtId="165" fontId="5" fillId="2" borderId="41" xfId="0" applyNumberFormat="1" applyFont="1" applyFill="1" applyBorder="1" applyAlignment="1" applyProtection="1">
      <alignment horizontal="right" vertical="center" indent="1"/>
    </xf>
    <xf numFmtId="9" fontId="5" fillId="2" borderId="33" xfId="0" applyNumberFormat="1" applyFont="1" applyFill="1" applyBorder="1" applyAlignment="1" applyProtection="1">
      <alignment horizontal="right" vertical="center" indent="1"/>
    </xf>
    <xf numFmtId="0" fontId="5" fillId="4" borderId="22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24" xfId="0" applyFont="1" applyFill="1" applyBorder="1" applyAlignment="1">
      <alignment horizontal="center" vertical="center"/>
    </xf>
    <xf numFmtId="0" fontId="5" fillId="4" borderId="27" xfId="0" applyFont="1" applyFill="1" applyBorder="1" applyAlignment="1">
      <alignment horizontal="center" vertical="center"/>
    </xf>
    <xf numFmtId="0" fontId="5" fillId="4" borderId="30" xfId="0" applyFont="1" applyFill="1" applyBorder="1" applyAlignment="1">
      <alignment horizontal="center" vertical="center"/>
    </xf>
    <xf numFmtId="0" fontId="5" fillId="5" borderId="2" xfId="0" applyFont="1" applyFill="1" applyBorder="1" applyAlignment="1" applyProtection="1">
      <alignment horizontal="centerContinuous"/>
    </xf>
    <xf numFmtId="0" fontId="5" fillId="5" borderId="1" xfId="0" applyFont="1" applyFill="1" applyBorder="1" applyAlignment="1" applyProtection="1">
      <alignment horizontal="centerContinuous" vertical="center"/>
    </xf>
    <xf numFmtId="0" fontId="5" fillId="5" borderId="3" xfId="0" applyFont="1" applyFill="1" applyBorder="1" applyAlignment="1" applyProtection="1">
      <alignment horizontal="centerContinuous" vertical="center"/>
    </xf>
    <xf numFmtId="0" fontId="5" fillId="5" borderId="4" xfId="0" applyFont="1" applyFill="1" applyBorder="1" applyAlignment="1" applyProtection="1">
      <alignment horizontal="centerContinuous" vertical="center"/>
    </xf>
    <xf numFmtId="0" fontId="5" fillId="5" borderId="5" xfId="0" applyFont="1" applyFill="1" applyBorder="1" applyAlignment="1" applyProtection="1">
      <alignment horizontal="centerContinuous" vertical="center"/>
    </xf>
    <xf numFmtId="0" fontId="5" fillId="5" borderId="6" xfId="0" applyFont="1" applyFill="1" applyBorder="1" applyAlignment="1" applyProtection="1">
      <alignment horizontal="centerContinuous" vertical="center"/>
    </xf>
    <xf numFmtId="0" fontId="5" fillId="5" borderId="7" xfId="0" applyFont="1" applyFill="1" applyBorder="1" applyAlignment="1" applyProtection="1">
      <alignment horizontal="centerContinuous" vertical="center"/>
    </xf>
    <xf numFmtId="0" fontId="5" fillId="5" borderId="8" xfId="0" applyFont="1" applyFill="1" applyBorder="1" applyAlignment="1" applyProtection="1">
      <alignment horizontal="centerContinuous" vertical="center"/>
    </xf>
    <xf numFmtId="0" fontId="5" fillId="8" borderId="9" xfId="0" applyFont="1" applyFill="1" applyBorder="1"/>
    <xf numFmtId="0" fontId="5" fillId="8" borderId="10" xfId="0" applyFont="1" applyFill="1" applyBorder="1" applyAlignment="1" applyProtection="1">
      <alignment horizontal="centerContinuous"/>
    </xf>
    <xf numFmtId="0" fontId="5" fillId="8" borderId="11" xfId="0" applyFont="1" applyFill="1" applyBorder="1" applyAlignment="1" applyProtection="1">
      <alignment horizontal="centerContinuous" vertical="center"/>
    </xf>
    <xf numFmtId="0" fontId="5" fillId="8" borderId="9" xfId="0" applyFont="1" applyFill="1" applyBorder="1" applyAlignment="1" applyProtection="1">
      <alignment horizontal="centerContinuous" vertical="center"/>
    </xf>
    <xf numFmtId="0" fontId="5" fillId="8" borderId="12" xfId="0" applyFont="1" applyFill="1" applyBorder="1" applyAlignment="1" applyProtection="1">
      <alignment horizontal="centerContinuous"/>
    </xf>
    <xf numFmtId="0" fontId="5" fillId="5" borderId="8" xfId="0" applyFont="1" applyFill="1" applyBorder="1" applyAlignment="1" applyProtection="1">
      <alignment horizontal="centerContinuous" vertical="top"/>
    </xf>
    <xf numFmtId="0" fontId="5" fillId="8" borderId="13" xfId="0" applyFont="1" applyFill="1" applyBorder="1" applyAlignment="1">
      <alignment horizontal="center"/>
    </xf>
    <xf numFmtId="0" fontId="5" fillId="8" borderId="14" xfId="0" applyFont="1" applyFill="1" applyBorder="1" applyAlignment="1" applyProtection="1">
      <alignment horizontal="centerContinuous"/>
    </xf>
    <xf numFmtId="0" fontId="5" fillId="8" borderId="15" xfId="0" applyFont="1" applyFill="1" applyBorder="1" applyAlignment="1" applyProtection="1">
      <alignment horizontal="centerContinuous" vertical="center"/>
    </xf>
    <xf numFmtId="0" fontId="5" fillId="8" borderId="16" xfId="0" applyFont="1" applyFill="1" applyBorder="1" applyAlignment="1" applyProtection="1">
      <alignment horizontal="centerContinuous" vertical="center"/>
    </xf>
    <xf numFmtId="0" fontId="5" fillId="8" borderId="17" xfId="0" applyFont="1" applyFill="1" applyBorder="1" applyAlignment="1" applyProtection="1">
      <alignment horizontal="centerContinuous" vertical="top"/>
    </xf>
    <xf numFmtId="0" fontId="5" fillId="5" borderId="18" xfId="0" applyFont="1" applyFill="1" applyBorder="1" applyAlignment="1" applyProtection="1">
      <alignment horizontal="centerContinuous"/>
    </xf>
    <xf numFmtId="0" fontId="5" fillId="8" borderId="16" xfId="0" applyFont="1" applyFill="1" applyBorder="1"/>
    <xf numFmtId="0" fontId="5" fillId="9" borderId="16" xfId="0" applyFont="1" applyFill="1" applyBorder="1" applyAlignment="1" applyProtection="1">
      <alignment horizontal="centerContinuous" vertical="center"/>
    </xf>
    <xf numFmtId="0" fontId="5" fillId="9" borderId="19" xfId="0" applyFont="1" applyFill="1" applyBorder="1" applyAlignment="1" applyProtection="1">
      <alignment horizontal="centerContinuous" vertical="center"/>
    </xf>
    <xf numFmtId="0" fontId="5" fillId="8" borderId="19" xfId="0" applyFont="1" applyFill="1" applyBorder="1" applyAlignment="1" applyProtection="1">
      <alignment horizontal="centerContinuous" vertical="center"/>
    </xf>
    <xf numFmtId="0" fontId="5" fillId="9" borderId="20" xfId="0" applyFont="1" applyFill="1" applyBorder="1" applyAlignment="1" applyProtection="1">
      <alignment horizontal="centerContinuous" vertical="center"/>
    </xf>
    <xf numFmtId="0" fontId="5" fillId="8" borderId="21" xfId="0" applyFont="1" applyFill="1" applyBorder="1" applyAlignment="1" applyProtection="1">
      <alignment horizontal="centerContinuous" vertical="top"/>
    </xf>
    <xf numFmtId="0" fontId="5" fillId="8" borderId="11" xfId="0" applyFont="1" applyFill="1" applyBorder="1" applyAlignment="1">
      <alignment horizontal="center" vertical="center"/>
    </xf>
    <xf numFmtId="0" fontId="5" fillId="8" borderId="9" xfId="0" applyFont="1" applyFill="1" applyBorder="1" applyAlignment="1">
      <alignment horizontal="center" vertical="center"/>
    </xf>
    <xf numFmtId="0" fontId="5" fillId="8" borderId="15" xfId="0" applyFont="1" applyFill="1" applyBorder="1" applyAlignment="1">
      <alignment horizontal="center" vertical="center"/>
    </xf>
    <xf numFmtId="0" fontId="5" fillId="8" borderId="16" xfId="0" applyFont="1" applyFill="1" applyBorder="1" applyAlignment="1">
      <alignment horizontal="center" vertical="center"/>
    </xf>
    <xf numFmtId="0" fontId="3" fillId="6" borderId="42" xfId="0" applyFont="1" applyFill="1" applyBorder="1" applyAlignment="1" applyProtection="1">
      <alignment horizontal="center"/>
    </xf>
    <xf numFmtId="0" fontId="3" fillId="6" borderId="33" xfId="0" applyFont="1" applyFill="1" applyBorder="1" applyAlignment="1" applyProtection="1">
      <alignment horizontal="center"/>
    </xf>
    <xf numFmtId="0" fontId="3" fillId="6" borderId="34" xfId="0" applyFont="1" applyFill="1" applyBorder="1" applyAlignment="1" applyProtection="1">
      <alignment horizontal="center"/>
    </xf>
    <xf numFmtId="0" fontId="8" fillId="7" borderId="42" xfId="0" applyFont="1" applyFill="1" applyBorder="1" applyAlignment="1" applyProtection="1">
      <alignment horizontal="center" vertical="center"/>
    </xf>
    <xf numFmtId="0" fontId="8" fillId="7" borderId="33" xfId="0" applyFont="1" applyFill="1" applyBorder="1" applyAlignment="1" applyProtection="1">
      <alignment horizontal="center" vertical="center"/>
    </xf>
    <xf numFmtId="0" fontId="8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5801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02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03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04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05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06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07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08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09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10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5811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12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13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14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15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16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17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18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19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20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5821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22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23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24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25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26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27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28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29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30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5831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32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33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34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35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36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37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38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39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40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5841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42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43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44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45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46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47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48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49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50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75" workbookViewId="0">
      <selection activeCell="B2" sqref="B2:I2"/>
    </sheetView>
  </sheetViews>
  <sheetFormatPr baseColWidth="10" defaultColWidth="9.6640625" defaultRowHeight="15.75"/>
  <cols>
    <col min="1" max="1" width="2.88671875" style="1" customWidth="1"/>
    <col min="2" max="2" width="15.109375" style="1" customWidth="1"/>
    <col min="3" max="3" width="12.77734375" style="1" customWidth="1"/>
    <col min="4" max="5" width="8.77734375" style="1" customWidth="1"/>
    <col min="6" max="6" width="13.77734375" style="1" customWidth="1"/>
    <col min="7" max="7" width="9.77734375" style="1" customWidth="1"/>
    <col min="8" max="8" width="10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65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18" customHeight="1" thickTop="1" thickBot="1">
      <c r="B4" s="74" t="s">
        <v>64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67" t="s">
        <v>2</v>
      </c>
      <c r="E6" s="68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69" t="s">
        <v>61</v>
      </c>
      <c r="E7" s="70"/>
      <c r="F7" s="56" t="s">
        <v>63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6" t="s">
        <v>11</v>
      </c>
      <c r="C9" s="2">
        <v>21</v>
      </c>
      <c r="D9" s="16">
        <f t="shared" ref="D9:D56" si="0">C9/$C$56</f>
        <v>5.9046981715117995E-5</v>
      </c>
      <c r="E9" s="17">
        <f>D9</f>
        <v>5.9046981715117995E-5</v>
      </c>
      <c r="F9" s="26">
        <v>1.2585010000000001E-2</v>
      </c>
      <c r="G9" s="16">
        <f t="shared" ref="G9:G56" si="1">F9/$F$56</f>
        <v>1.4839129775221021E-5</v>
      </c>
      <c r="H9" s="16">
        <f>G9</f>
        <v>1.4839129775221021E-5</v>
      </c>
      <c r="I9" s="3">
        <f>F9*10^6/C9</f>
        <v>599.28619047619054</v>
      </c>
      <c r="J9" s="4"/>
    </row>
    <row r="10" spans="2:10" ht="17.100000000000001" customHeight="1">
      <c r="B10" s="37" t="s">
        <v>12</v>
      </c>
      <c r="C10" s="5">
        <v>55</v>
      </c>
      <c r="D10" s="18">
        <f t="shared" si="0"/>
        <v>1.5464685687292809E-4</v>
      </c>
      <c r="E10" s="19">
        <f>E9+D10</f>
        <v>2.1369383858804608E-4</v>
      </c>
      <c r="F10" s="27">
        <v>6.0177689999999999E-2</v>
      </c>
      <c r="G10" s="18">
        <f t="shared" si="1"/>
        <v>7.0956205158599015E-5</v>
      </c>
      <c r="H10" s="18">
        <f>H9+G10</f>
        <v>8.5795334933820032E-5</v>
      </c>
      <c r="I10" s="6">
        <f>F10*10^6/C10</f>
        <v>1094.1398181818183</v>
      </c>
    </row>
    <row r="11" spans="2:10" ht="17.100000000000001" customHeight="1">
      <c r="B11" s="37" t="s">
        <v>13</v>
      </c>
      <c r="C11" s="5">
        <v>37</v>
      </c>
      <c r="D11" s="18">
        <f t="shared" si="0"/>
        <v>1.040351582599698E-4</v>
      </c>
      <c r="E11" s="19">
        <f t="shared" ref="E11:E55" si="2">E10+D11</f>
        <v>3.1772899684801589E-4</v>
      </c>
      <c r="F11" s="27">
        <v>1.5857309999999999E-2</v>
      </c>
      <c r="G11" s="18">
        <f t="shared" si="1"/>
        <v>1.8697536273384766E-5</v>
      </c>
      <c r="H11" s="18">
        <f t="shared" ref="H11:H55" si="3">H10+G11</f>
        <v>1.044928712072048E-4</v>
      </c>
      <c r="I11" s="6">
        <f>F11*10^6/C11</f>
        <v>428.57594594594593</v>
      </c>
    </row>
    <row r="12" spans="2:10" ht="17.100000000000001" customHeight="1">
      <c r="B12" s="37" t="s">
        <v>14</v>
      </c>
      <c r="C12" s="5">
        <v>40</v>
      </c>
      <c r="D12" s="18">
        <f t="shared" si="0"/>
        <v>1.1247044136212951E-4</v>
      </c>
      <c r="E12" s="19">
        <f t="shared" si="2"/>
        <v>4.3019943821014539E-4</v>
      </c>
      <c r="F12" s="27">
        <v>1.7665880000000002E-2</v>
      </c>
      <c r="G12" s="18">
        <f t="shared" si="1"/>
        <v>2.0830041923962042E-5</v>
      </c>
      <c r="H12" s="18">
        <f t="shared" si="3"/>
        <v>1.2532291313116685E-4</v>
      </c>
      <c r="I12" s="6">
        <f>F12*10^6/C12</f>
        <v>441.64700000000005</v>
      </c>
    </row>
    <row r="13" spans="2:10" ht="17.100000000000001" customHeight="1">
      <c r="B13" s="37" t="s">
        <v>15</v>
      </c>
      <c r="C13" s="5">
        <v>55</v>
      </c>
      <c r="D13" s="18">
        <f t="shared" si="0"/>
        <v>1.5464685687292809E-4</v>
      </c>
      <c r="E13" s="19">
        <f t="shared" si="2"/>
        <v>5.8484629508307351E-4</v>
      </c>
      <c r="F13" s="27">
        <v>1.6178379999999999E-2</v>
      </c>
      <c r="G13" s="18">
        <f t="shared" si="1"/>
        <v>1.9076113596480277E-5</v>
      </c>
      <c r="H13" s="18">
        <f t="shared" si="3"/>
        <v>1.4439902672764714E-4</v>
      </c>
      <c r="I13" s="6">
        <f t="shared" ref="I13:I55" si="4">F13*10^6/C13</f>
        <v>294.15236363636365</v>
      </c>
    </row>
    <row r="14" spans="2:10" ht="17.100000000000001" customHeight="1">
      <c r="B14" s="38" t="s">
        <v>16</v>
      </c>
      <c r="C14" s="7">
        <v>39</v>
      </c>
      <c r="D14" s="20">
        <f t="shared" si="0"/>
        <v>1.0965868032807628E-4</v>
      </c>
      <c r="E14" s="21">
        <f t="shared" si="2"/>
        <v>6.9450497541114983E-4</v>
      </c>
      <c r="F14" s="28">
        <v>1.22711E-2</v>
      </c>
      <c r="G14" s="20">
        <f t="shared" si="1"/>
        <v>1.4468994890327037E-5</v>
      </c>
      <c r="H14" s="20">
        <f t="shared" si="3"/>
        <v>1.5886802161797417E-4</v>
      </c>
      <c r="I14" s="6">
        <f t="shared" si="4"/>
        <v>314.64358974358976</v>
      </c>
    </row>
    <row r="15" spans="2:10" ht="17.100000000000001" customHeight="1">
      <c r="B15" s="37" t="s">
        <v>17</v>
      </c>
      <c r="C15" s="5">
        <v>75</v>
      </c>
      <c r="D15" s="18">
        <f t="shared" si="0"/>
        <v>2.1088207755399284E-4</v>
      </c>
      <c r="E15" s="19">
        <f t="shared" si="2"/>
        <v>9.053870529651427E-4</v>
      </c>
      <c r="F15" s="27">
        <v>1.833893E-2</v>
      </c>
      <c r="G15" s="18">
        <f t="shared" si="1"/>
        <v>2.162364290602026E-5</v>
      </c>
      <c r="H15" s="18">
        <f t="shared" si="3"/>
        <v>1.8049166452399444E-4</v>
      </c>
      <c r="I15" s="10">
        <f t="shared" si="4"/>
        <v>244.51906666666667</v>
      </c>
    </row>
    <row r="16" spans="2:10" ht="17.100000000000001" customHeight="1">
      <c r="B16" s="37" t="s">
        <v>18</v>
      </c>
      <c r="C16" s="5">
        <v>1421</v>
      </c>
      <c r="D16" s="18">
        <f t="shared" si="0"/>
        <v>3.9955124293896511E-3</v>
      </c>
      <c r="E16" s="19">
        <f t="shared" si="2"/>
        <v>4.9008994823547935E-3</v>
      </c>
      <c r="F16" s="27">
        <v>0.16860501</v>
      </c>
      <c r="G16" s="18">
        <f t="shared" si="1"/>
        <v>1.9880410298779564E-4</v>
      </c>
      <c r="H16" s="18">
        <f t="shared" si="3"/>
        <v>3.792957675117901E-4</v>
      </c>
      <c r="I16" s="6">
        <f t="shared" si="4"/>
        <v>118.65236453201972</v>
      </c>
    </row>
    <row r="17" spans="2:9" ht="17.100000000000001" customHeight="1">
      <c r="B17" s="37" t="s">
        <v>19</v>
      </c>
      <c r="C17" s="5">
        <v>8197</v>
      </c>
      <c r="D17" s="18">
        <f t="shared" si="0"/>
        <v>2.304800519613439E-2</v>
      </c>
      <c r="E17" s="19">
        <f t="shared" si="2"/>
        <v>2.7948904678489185E-2</v>
      </c>
      <c r="F17" s="27">
        <v>1.9114308400000002</v>
      </c>
      <c r="G17" s="18">
        <f t="shared" si="1"/>
        <v>2.2537900479316052E-3</v>
      </c>
      <c r="H17" s="18">
        <f t="shared" si="3"/>
        <v>2.6330858154433954E-3</v>
      </c>
      <c r="I17" s="6">
        <f t="shared" si="4"/>
        <v>233.18663413443943</v>
      </c>
    </row>
    <row r="18" spans="2:9" ht="17.100000000000001" customHeight="1">
      <c r="B18" s="37" t="s">
        <v>20</v>
      </c>
      <c r="C18" s="5">
        <v>16049</v>
      </c>
      <c r="D18" s="18">
        <f t="shared" si="0"/>
        <v>4.5125952835520414E-2</v>
      </c>
      <c r="E18" s="19">
        <f t="shared" si="2"/>
        <v>7.3074857514009606E-2</v>
      </c>
      <c r="F18" s="27">
        <v>5.3917323499999998</v>
      </c>
      <c r="G18" s="18">
        <f t="shared" si="1"/>
        <v>6.3574535145309698E-3</v>
      </c>
      <c r="H18" s="18">
        <f t="shared" si="3"/>
        <v>8.9905393299743661E-3</v>
      </c>
      <c r="I18" s="6">
        <f t="shared" si="4"/>
        <v>335.9544114898124</v>
      </c>
    </row>
    <row r="19" spans="2:9" ht="17.100000000000001" customHeight="1">
      <c r="B19" s="37" t="s">
        <v>21</v>
      </c>
      <c r="C19" s="5">
        <v>20257</v>
      </c>
      <c r="D19" s="18">
        <f t="shared" si="0"/>
        <v>5.6957843266816438E-2</v>
      </c>
      <c r="E19" s="19">
        <f t="shared" si="2"/>
        <v>0.13003270078082604</v>
      </c>
      <c r="F19" s="27">
        <v>8.7515608399999998</v>
      </c>
      <c r="G19" s="18">
        <f t="shared" si="1"/>
        <v>1.0319065860138553E-2</v>
      </c>
      <c r="H19" s="18">
        <f t="shared" si="3"/>
        <v>1.9309605190112919E-2</v>
      </c>
      <c r="I19" s="6">
        <f t="shared" si="4"/>
        <v>432.02650145628672</v>
      </c>
    </row>
    <row r="20" spans="2:9" ht="17.100000000000001" customHeight="1">
      <c r="B20" s="38" t="s">
        <v>22</v>
      </c>
      <c r="C20" s="7">
        <v>22285</v>
      </c>
      <c r="D20" s="20">
        <f t="shared" si="0"/>
        <v>6.266009464387641E-2</v>
      </c>
      <c r="E20" s="21">
        <f t="shared" si="2"/>
        <v>0.19269279542470247</v>
      </c>
      <c r="F20" s="28">
        <v>11.823125539999999</v>
      </c>
      <c r="G20" s="20">
        <f t="shared" si="1"/>
        <v>1.3940783061498568E-2</v>
      </c>
      <c r="H20" s="20">
        <f t="shared" si="3"/>
        <v>3.3250388251611487E-2</v>
      </c>
      <c r="I20" s="8">
        <f t="shared" si="4"/>
        <v>530.54186852142698</v>
      </c>
    </row>
    <row r="21" spans="2:9" ht="17.100000000000001" customHeight="1">
      <c r="B21" s="39" t="s">
        <v>23</v>
      </c>
      <c r="C21" s="9">
        <v>22214</v>
      </c>
      <c r="D21" s="22">
        <f t="shared" si="0"/>
        <v>6.2460459610458624E-2</v>
      </c>
      <c r="E21" s="23">
        <f t="shared" si="2"/>
        <v>0.25515325503516106</v>
      </c>
      <c r="F21" s="29">
        <v>13.88356469</v>
      </c>
      <c r="G21" s="22">
        <f t="shared" si="1"/>
        <v>1.637027051846492E-2</v>
      </c>
      <c r="H21" s="22">
        <f t="shared" si="3"/>
        <v>4.9620658770076403E-2</v>
      </c>
      <c r="I21" s="6">
        <f t="shared" si="4"/>
        <v>624.99165796344641</v>
      </c>
    </row>
    <row r="22" spans="2:9" ht="17.100000000000001" customHeight="1">
      <c r="B22" s="37" t="s">
        <v>24</v>
      </c>
      <c r="C22" s="5">
        <v>20142</v>
      </c>
      <c r="D22" s="18">
        <f t="shared" si="0"/>
        <v>5.6634490747900321E-2</v>
      </c>
      <c r="E22" s="19">
        <f t="shared" si="2"/>
        <v>0.3117877457830614</v>
      </c>
      <c r="F22" s="27">
        <v>14.196670859999999</v>
      </c>
      <c r="G22" s="18">
        <f t="shared" si="1"/>
        <v>1.6739457598177403E-2</v>
      </c>
      <c r="H22" s="18">
        <f t="shared" si="3"/>
        <v>6.6360116368253813E-2</v>
      </c>
      <c r="I22" s="6">
        <f t="shared" si="4"/>
        <v>704.82925528745898</v>
      </c>
    </row>
    <row r="23" spans="2:9" ht="17.100000000000001" customHeight="1">
      <c r="B23" s="37" t="s">
        <v>25</v>
      </c>
      <c r="C23" s="5">
        <v>18610</v>
      </c>
      <c r="D23" s="18">
        <f t="shared" si="0"/>
        <v>5.2326872843730755E-2</v>
      </c>
      <c r="E23" s="19">
        <f t="shared" si="2"/>
        <v>0.36411461862679217</v>
      </c>
      <c r="F23" s="27">
        <v>14.4006349</v>
      </c>
      <c r="G23" s="18">
        <f t="shared" si="1"/>
        <v>1.6979953939383202E-2</v>
      </c>
      <c r="H23" s="18">
        <f t="shared" si="3"/>
        <v>8.3340070307637015E-2</v>
      </c>
      <c r="I23" s="6">
        <f t="shared" si="4"/>
        <v>773.8116550241806</v>
      </c>
    </row>
    <row r="24" spans="2:9" ht="17.100000000000001" customHeight="1">
      <c r="B24" s="37" t="s">
        <v>26</v>
      </c>
      <c r="C24" s="5">
        <v>16204</v>
      </c>
      <c r="D24" s="18">
        <f t="shared" si="0"/>
        <v>4.5561775795798669E-2</v>
      </c>
      <c r="E24" s="19">
        <f t="shared" si="2"/>
        <v>0.40967639442259085</v>
      </c>
      <c r="F24" s="27">
        <v>13.812062920000001</v>
      </c>
      <c r="G24" s="18">
        <f t="shared" si="1"/>
        <v>1.628596196057041E-2</v>
      </c>
      <c r="H24" s="18">
        <f t="shared" si="3"/>
        <v>9.9626032268207432E-2</v>
      </c>
      <c r="I24" s="6">
        <f t="shared" si="4"/>
        <v>852.38601086151562</v>
      </c>
    </row>
    <row r="25" spans="2:9" ht="17.100000000000001" customHeight="1">
      <c r="B25" s="37" t="s">
        <v>27</v>
      </c>
      <c r="C25" s="5">
        <v>14953</v>
      </c>
      <c r="D25" s="18">
        <f t="shared" si="0"/>
        <v>4.2044262742198066E-2</v>
      </c>
      <c r="E25" s="19">
        <f t="shared" si="2"/>
        <v>0.45172065716478893</v>
      </c>
      <c r="F25" s="27">
        <v>14.001868699999999</v>
      </c>
      <c r="G25" s="18">
        <f t="shared" si="1"/>
        <v>1.6509764134864036E-2</v>
      </c>
      <c r="H25" s="18">
        <f t="shared" si="3"/>
        <v>0.11613579640307146</v>
      </c>
      <c r="I25" s="6">
        <f t="shared" si="4"/>
        <v>936.39194141643816</v>
      </c>
    </row>
    <row r="26" spans="2:9" ht="17.100000000000001" customHeight="1">
      <c r="B26" s="38" t="s">
        <v>28</v>
      </c>
      <c r="C26" s="7">
        <v>13736</v>
      </c>
      <c r="D26" s="20">
        <f t="shared" si="0"/>
        <v>3.8622349563755279E-2</v>
      </c>
      <c r="E26" s="21">
        <f t="shared" si="2"/>
        <v>0.4903430067285442</v>
      </c>
      <c r="F26" s="30">
        <v>14.19651342</v>
      </c>
      <c r="G26" s="20">
        <f t="shared" si="1"/>
        <v>1.6739271958865889E-2</v>
      </c>
      <c r="H26" s="20">
        <f t="shared" si="3"/>
        <v>0.13287506836193735</v>
      </c>
      <c r="I26" s="6">
        <f t="shared" si="4"/>
        <v>1033.526020675597</v>
      </c>
    </row>
    <row r="27" spans="2:9" ht="17.100000000000001" customHeight="1">
      <c r="B27" s="39" t="s">
        <v>29</v>
      </c>
      <c r="C27" s="9">
        <v>12805</v>
      </c>
      <c r="D27" s="22">
        <f t="shared" si="0"/>
        <v>3.6004600041051708E-2</v>
      </c>
      <c r="E27" s="23">
        <f t="shared" si="2"/>
        <v>0.52634760676959591</v>
      </c>
      <c r="F27" s="31">
        <v>14.134719779999999</v>
      </c>
      <c r="G27" s="22">
        <f t="shared" si="1"/>
        <v>1.6666410368510118E-2</v>
      </c>
      <c r="H27" s="22">
        <f t="shared" si="3"/>
        <v>0.14954147873044749</v>
      </c>
      <c r="I27" s="10">
        <f t="shared" si="4"/>
        <v>1103.8437938305349</v>
      </c>
    </row>
    <row r="28" spans="2:9" ht="17.100000000000001" customHeight="1">
      <c r="B28" s="37" t="s">
        <v>30</v>
      </c>
      <c r="C28" s="5">
        <v>11840</v>
      </c>
      <c r="D28" s="18">
        <f t="shared" si="0"/>
        <v>3.3291250643190336E-2</v>
      </c>
      <c r="E28" s="19">
        <f t="shared" si="2"/>
        <v>0.55963885741278629</v>
      </c>
      <c r="F28" s="32">
        <v>14.00783275</v>
      </c>
      <c r="G28" s="18">
        <f t="shared" si="1"/>
        <v>1.6516796414690265E-2</v>
      </c>
      <c r="H28" s="18">
        <f t="shared" si="3"/>
        <v>0.16605827514513774</v>
      </c>
      <c r="I28" s="6">
        <f t="shared" si="4"/>
        <v>1183.0939822635135</v>
      </c>
    </row>
    <row r="29" spans="2:9" ht="17.100000000000001" customHeight="1">
      <c r="B29" s="37" t="s">
        <v>31</v>
      </c>
      <c r="C29" s="5">
        <v>11025</v>
      </c>
      <c r="D29" s="18">
        <f t="shared" si="0"/>
        <v>3.0999665400436947E-2</v>
      </c>
      <c r="E29" s="19">
        <f t="shared" si="2"/>
        <v>0.59063852281322327</v>
      </c>
      <c r="F29" s="32">
        <v>13.514570730000001</v>
      </c>
      <c r="G29" s="18">
        <f t="shared" si="1"/>
        <v>1.5935185503934721E-2</v>
      </c>
      <c r="H29" s="18">
        <f t="shared" si="3"/>
        <v>0.18199346064907246</v>
      </c>
      <c r="I29" s="6">
        <f t="shared" si="4"/>
        <v>1225.8114040816326</v>
      </c>
    </row>
    <row r="30" spans="2:9" ht="17.100000000000001" customHeight="1">
      <c r="B30" s="37" t="s">
        <v>32</v>
      </c>
      <c r="C30" s="5">
        <v>20225</v>
      </c>
      <c r="D30" s="18">
        <f t="shared" si="0"/>
        <v>5.6867866913726736E-2</v>
      </c>
      <c r="E30" s="19">
        <f t="shared" si="2"/>
        <v>0.64750638972694996</v>
      </c>
      <c r="F30" s="32">
        <v>27.228339200000001</v>
      </c>
      <c r="G30" s="18">
        <f t="shared" si="1"/>
        <v>3.2105247350024964E-2</v>
      </c>
      <c r="H30" s="18">
        <f t="shared" si="3"/>
        <v>0.21409870799909742</v>
      </c>
      <c r="I30" s="6">
        <f t="shared" si="4"/>
        <v>1346.2714066749072</v>
      </c>
    </row>
    <row r="31" spans="2:9" ht="17.100000000000001" customHeight="1">
      <c r="B31" s="37" t="s">
        <v>33</v>
      </c>
      <c r="C31" s="5">
        <v>19129</v>
      </c>
      <c r="D31" s="18">
        <f t="shared" si="0"/>
        <v>5.3786176820404388E-2</v>
      </c>
      <c r="E31" s="19">
        <f t="shared" si="2"/>
        <v>0.70129256654735439</v>
      </c>
      <c r="F31" s="32">
        <v>27.979226010000001</v>
      </c>
      <c r="G31" s="18">
        <f t="shared" si="1"/>
        <v>3.2990626608372139E-2</v>
      </c>
      <c r="H31" s="18">
        <f t="shared" si="3"/>
        <v>0.24708933460746957</v>
      </c>
      <c r="I31" s="6">
        <f t="shared" si="4"/>
        <v>1462.66015003398</v>
      </c>
    </row>
    <row r="32" spans="2:9" ht="17.100000000000001" customHeight="1">
      <c r="B32" s="38" t="s">
        <v>34</v>
      </c>
      <c r="C32" s="7">
        <v>16742</v>
      </c>
      <c r="D32" s="20">
        <f t="shared" si="0"/>
        <v>4.7074503232119307E-2</v>
      </c>
      <c r="E32" s="21">
        <f t="shared" si="2"/>
        <v>0.74836706977947365</v>
      </c>
      <c r="F32" s="30">
        <v>25.135871920000003</v>
      </c>
      <c r="G32" s="20">
        <f t="shared" si="1"/>
        <v>2.9637995157271547E-2</v>
      </c>
      <c r="H32" s="20">
        <f t="shared" si="3"/>
        <v>0.27672732976474113</v>
      </c>
      <c r="I32" s="8">
        <f t="shared" si="4"/>
        <v>1501.3661402460878</v>
      </c>
    </row>
    <row r="33" spans="2:9" ht="17.100000000000001" customHeight="1">
      <c r="B33" s="39" t="s">
        <v>35</v>
      </c>
      <c r="C33" s="9">
        <v>14049</v>
      </c>
      <c r="D33" s="22">
        <f t="shared" si="0"/>
        <v>3.9502430767413936E-2</v>
      </c>
      <c r="E33" s="23">
        <f t="shared" si="2"/>
        <v>0.78786950054688754</v>
      </c>
      <c r="F33" s="31">
        <v>24.986188300000002</v>
      </c>
      <c r="G33" s="22">
        <f t="shared" si="1"/>
        <v>2.9461501482462796E-2</v>
      </c>
      <c r="H33" s="22">
        <f t="shared" si="3"/>
        <v>0.30618883124720392</v>
      </c>
      <c r="I33" s="6">
        <f t="shared" si="4"/>
        <v>1778.5029753007332</v>
      </c>
    </row>
    <row r="34" spans="2:9" ht="17.100000000000001" customHeight="1">
      <c r="B34" s="37" t="s">
        <v>36</v>
      </c>
      <c r="C34" s="5">
        <v>10770</v>
      </c>
      <c r="D34" s="18">
        <f t="shared" si="0"/>
        <v>3.0282666336753371E-2</v>
      </c>
      <c r="E34" s="19">
        <f t="shared" si="2"/>
        <v>0.8181521668836409</v>
      </c>
      <c r="F34" s="32">
        <v>23.30694763</v>
      </c>
      <c r="G34" s="18">
        <f t="shared" si="1"/>
        <v>2.7481489529674587E-2</v>
      </c>
      <c r="H34" s="18">
        <f t="shared" si="3"/>
        <v>0.33367032077687853</v>
      </c>
      <c r="I34" s="6">
        <f t="shared" si="4"/>
        <v>2164.0619897864435</v>
      </c>
    </row>
    <row r="35" spans="2:9" ht="17.100000000000001" customHeight="1">
      <c r="B35" s="37" t="s">
        <v>37</v>
      </c>
      <c r="C35" s="5">
        <v>8543</v>
      </c>
      <c r="D35" s="18">
        <f t="shared" si="0"/>
        <v>2.4020874513916813E-2</v>
      </c>
      <c r="E35" s="19">
        <f t="shared" si="2"/>
        <v>0.84217304139755766</v>
      </c>
      <c r="F35" s="32">
        <v>21.743685410000001</v>
      </c>
      <c r="G35" s="18">
        <f t="shared" si="1"/>
        <v>2.5638229098790537E-2</v>
      </c>
      <c r="H35" s="18">
        <f t="shared" si="3"/>
        <v>0.35930854987566907</v>
      </c>
      <c r="I35" s="6">
        <f t="shared" si="4"/>
        <v>2545.2048940653167</v>
      </c>
    </row>
    <row r="36" spans="2:9" ht="17.100000000000001" customHeight="1">
      <c r="B36" s="37" t="s">
        <v>38</v>
      </c>
      <c r="C36" s="5">
        <v>6658</v>
      </c>
      <c r="D36" s="18">
        <f t="shared" si="0"/>
        <v>1.8720704964726456E-2</v>
      </c>
      <c r="E36" s="19">
        <f t="shared" si="2"/>
        <v>0.86089374636228411</v>
      </c>
      <c r="F36" s="32">
        <v>18.706977339999998</v>
      </c>
      <c r="G36" s="18">
        <f t="shared" si="1"/>
        <v>2.2057611750040635E-2</v>
      </c>
      <c r="H36" s="18">
        <f t="shared" si="3"/>
        <v>0.38136616162570969</v>
      </c>
      <c r="I36" s="6">
        <f t="shared" si="4"/>
        <v>2809.699209972965</v>
      </c>
    </row>
    <row r="37" spans="2:9" ht="17.100000000000001" customHeight="1">
      <c r="B37" s="37" t="s">
        <v>39</v>
      </c>
      <c r="C37" s="5">
        <v>5469</v>
      </c>
      <c r="D37" s="18">
        <f t="shared" si="0"/>
        <v>1.5377521095237158E-2</v>
      </c>
      <c r="E37" s="19">
        <f t="shared" si="2"/>
        <v>0.87627126745752126</v>
      </c>
      <c r="F37" s="32">
        <v>17.419771409999999</v>
      </c>
      <c r="G37" s="18">
        <f t="shared" si="1"/>
        <v>2.0539852460003994E-2</v>
      </c>
      <c r="H37" s="18">
        <f t="shared" si="3"/>
        <v>0.40190601408571369</v>
      </c>
      <c r="I37" s="6">
        <f t="shared" si="4"/>
        <v>3185.1840208447616</v>
      </c>
    </row>
    <row r="38" spans="2:9" ht="17.100000000000001" customHeight="1">
      <c r="B38" s="38" t="s">
        <v>40</v>
      </c>
      <c r="C38" s="7">
        <v>4441</v>
      </c>
      <c r="D38" s="20">
        <f t="shared" si="0"/>
        <v>1.2487030752230429E-2</v>
      </c>
      <c r="E38" s="21">
        <f t="shared" si="2"/>
        <v>0.88875829820975172</v>
      </c>
      <c r="F38" s="30">
        <v>15.287151029999999</v>
      </c>
      <c r="G38" s="20">
        <f t="shared" si="1"/>
        <v>1.8025255286056481E-2</v>
      </c>
      <c r="H38" s="20">
        <f t="shared" si="3"/>
        <v>0.41993126937177017</v>
      </c>
      <c r="I38" s="6">
        <f t="shared" si="4"/>
        <v>3442.2767462283268</v>
      </c>
    </row>
    <row r="39" spans="2:9" ht="17.100000000000001" customHeight="1">
      <c r="B39" s="39" t="s">
        <v>41</v>
      </c>
      <c r="C39" s="9">
        <v>3692</v>
      </c>
      <c r="D39" s="22">
        <f t="shared" si="0"/>
        <v>1.0381021737724554E-2</v>
      </c>
      <c r="E39" s="23">
        <f t="shared" si="2"/>
        <v>0.89913931994747631</v>
      </c>
      <c r="F39" s="31">
        <v>13.852179250000001</v>
      </c>
      <c r="G39" s="22">
        <f t="shared" si="1"/>
        <v>1.6333263585835353E-2</v>
      </c>
      <c r="H39" s="22">
        <f t="shared" si="3"/>
        <v>0.43626453295760553</v>
      </c>
      <c r="I39" s="10">
        <f t="shared" si="4"/>
        <v>3751.9445422535209</v>
      </c>
    </row>
    <row r="40" spans="2:9" ht="17.100000000000001" customHeight="1">
      <c r="B40" s="37" t="s">
        <v>42</v>
      </c>
      <c r="C40" s="5">
        <v>5757</v>
      </c>
      <c r="D40" s="18">
        <f t="shared" si="0"/>
        <v>1.6187308273044491E-2</v>
      </c>
      <c r="E40" s="19">
        <f t="shared" si="2"/>
        <v>0.9153266282205208</v>
      </c>
      <c r="F40" s="32">
        <v>23.286969980000002</v>
      </c>
      <c r="G40" s="18">
        <f t="shared" si="1"/>
        <v>2.7457933653202982E-2</v>
      </c>
      <c r="H40" s="18">
        <f t="shared" si="3"/>
        <v>0.46372246661080851</v>
      </c>
      <c r="I40" s="6">
        <f t="shared" si="4"/>
        <v>4044.9834948758034</v>
      </c>
    </row>
    <row r="41" spans="2:9" ht="17.100000000000001" customHeight="1">
      <c r="B41" s="37" t="s">
        <v>43</v>
      </c>
      <c r="C41" s="5">
        <v>4665</v>
      </c>
      <c r="D41" s="18">
        <f t="shared" si="0"/>
        <v>1.3116865223858356E-2</v>
      </c>
      <c r="E41" s="19">
        <f t="shared" si="2"/>
        <v>0.92844349344437915</v>
      </c>
      <c r="F41" s="32">
        <v>21.941859109999999</v>
      </c>
      <c r="G41" s="18">
        <f t="shared" si="1"/>
        <v>2.5871897983625408E-2</v>
      </c>
      <c r="H41" s="18">
        <f t="shared" si="3"/>
        <v>0.48959436459443395</v>
      </c>
      <c r="I41" s="6">
        <f t="shared" si="4"/>
        <v>4703.5067759914255</v>
      </c>
    </row>
    <row r="42" spans="2:9" ht="17.100000000000001" customHeight="1">
      <c r="B42" s="37" t="s">
        <v>44</v>
      </c>
      <c r="C42" s="5">
        <v>3649</v>
      </c>
      <c r="D42" s="18">
        <f t="shared" si="0"/>
        <v>1.0260116013260266E-2</v>
      </c>
      <c r="E42" s="19">
        <f t="shared" si="2"/>
        <v>0.93870360945763942</v>
      </c>
      <c r="F42" s="32">
        <v>19.520141829999996</v>
      </c>
      <c r="G42" s="18">
        <f t="shared" si="1"/>
        <v>2.3016423335864674E-2</v>
      </c>
      <c r="H42" s="18">
        <f t="shared" si="3"/>
        <v>0.51261078793029857</v>
      </c>
      <c r="I42" s="6">
        <f t="shared" si="4"/>
        <v>5349.4496656618248</v>
      </c>
    </row>
    <row r="43" spans="2:9" ht="17.100000000000001" customHeight="1">
      <c r="B43" s="37" t="s">
        <v>45</v>
      </c>
      <c r="C43" s="5">
        <v>2853</v>
      </c>
      <c r="D43" s="18">
        <f t="shared" si="0"/>
        <v>8.0219542301538885E-3</v>
      </c>
      <c r="E43" s="19">
        <f t="shared" si="2"/>
        <v>0.94672556368779326</v>
      </c>
      <c r="F43" s="32">
        <v>16.93381716</v>
      </c>
      <c r="G43" s="18">
        <f t="shared" si="1"/>
        <v>1.996685822475347E-2</v>
      </c>
      <c r="H43" s="18">
        <f t="shared" si="3"/>
        <v>0.53257764615505199</v>
      </c>
      <c r="I43" s="6">
        <f t="shared" si="4"/>
        <v>5935.4423974763404</v>
      </c>
    </row>
    <row r="44" spans="2:9" ht="17.100000000000001" customHeight="1">
      <c r="B44" s="38" t="s">
        <v>46</v>
      </c>
      <c r="C44" s="7">
        <v>2437</v>
      </c>
      <c r="D44" s="20">
        <f t="shared" si="0"/>
        <v>6.8522616399877409E-3</v>
      </c>
      <c r="E44" s="21">
        <f t="shared" si="2"/>
        <v>0.95357782532778101</v>
      </c>
      <c r="F44" s="30">
        <v>15.705010720000001</v>
      </c>
      <c r="G44" s="20">
        <f t="shared" si="1"/>
        <v>1.8517958443840514E-2</v>
      </c>
      <c r="H44" s="20">
        <f t="shared" si="3"/>
        <v>0.55109560459889251</v>
      </c>
      <c r="I44" s="8">
        <f t="shared" si="4"/>
        <v>6444.4032498974148</v>
      </c>
    </row>
    <row r="45" spans="2:9" ht="17.100000000000001" customHeight="1">
      <c r="B45" s="39" t="s">
        <v>47</v>
      </c>
      <c r="C45" s="9">
        <v>1954</v>
      </c>
      <c r="D45" s="22">
        <f t="shared" si="0"/>
        <v>5.4941810605400269E-3</v>
      </c>
      <c r="E45" s="23">
        <f t="shared" si="2"/>
        <v>0.95907200638832102</v>
      </c>
      <c r="F45" s="31">
        <v>13.585059509999999</v>
      </c>
      <c r="G45" s="22">
        <f t="shared" si="1"/>
        <v>1.6018299633690437E-2</v>
      </c>
      <c r="H45" s="22">
        <f t="shared" si="3"/>
        <v>0.5671139042325829</v>
      </c>
      <c r="I45" s="10">
        <f t="shared" si="4"/>
        <v>6952.4357778915046</v>
      </c>
    </row>
    <row r="46" spans="2:9" ht="17.100000000000001" customHeight="1">
      <c r="B46" s="37" t="s">
        <v>48</v>
      </c>
      <c r="C46" s="5">
        <v>4986</v>
      </c>
      <c r="D46" s="18">
        <f t="shared" si="0"/>
        <v>1.4019440515789443E-2</v>
      </c>
      <c r="E46" s="19">
        <f t="shared" si="2"/>
        <v>0.97309144690411042</v>
      </c>
      <c r="F46" s="32">
        <v>41.203576099999999</v>
      </c>
      <c r="G46" s="18">
        <f t="shared" si="1"/>
        <v>4.8583609623758357E-2</v>
      </c>
      <c r="H46" s="18">
        <f t="shared" si="3"/>
        <v>0.61569751385634131</v>
      </c>
      <c r="I46" s="6">
        <f t="shared" si="4"/>
        <v>8263.8540112314477</v>
      </c>
    </row>
    <row r="47" spans="2:9" ht="17.100000000000001" customHeight="1">
      <c r="B47" s="37" t="s">
        <v>49</v>
      </c>
      <c r="C47" s="5">
        <v>2516</v>
      </c>
      <c r="D47" s="18">
        <f t="shared" si="0"/>
        <v>7.0743907616779463E-3</v>
      </c>
      <c r="E47" s="19">
        <f t="shared" si="2"/>
        <v>0.98016583766578835</v>
      </c>
      <c r="F47" s="32">
        <v>28.718230800000001</v>
      </c>
      <c r="G47" s="18">
        <f t="shared" si="1"/>
        <v>3.3861995640523876E-2</v>
      </c>
      <c r="H47" s="18">
        <f t="shared" si="3"/>
        <v>0.64955950949686514</v>
      </c>
      <c r="I47" s="6">
        <f t="shared" si="4"/>
        <v>11414.241176470588</v>
      </c>
    </row>
    <row r="48" spans="2:9" ht="17.100000000000001" customHeight="1">
      <c r="B48" s="37" t="s">
        <v>50</v>
      </c>
      <c r="C48" s="5">
        <v>1569</v>
      </c>
      <c r="D48" s="18">
        <f t="shared" si="0"/>
        <v>4.4116530624295301E-3</v>
      </c>
      <c r="E48" s="19">
        <f t="shared" si="2"/>
        <v>0.98457749072821787</v>
      </c>
      <c r="F48" s="32">
        <v>21.593272769999999</v>
      </c>
      <c r="G48" s="18">
        <f t="shared" si="1"/>
        <v>2.5460875828130152E-2</v>
      </c>
      <c r="H48" s="18">
        <f t="shared" si="3"/>
        <v>0.67502038532499531</v>
      </c>
      <c r="I48" s="6">
        <f t="shared" si="4"/>
        <v>13762.442810707456</v>
      </c>
    </row>
    <row r="49" spans="2:9" ht="17.100000000000001" customHeight="1">
      <c r="B49" s="37" t="s">
        <v>51</v>
      </c>
      <c r="C49" s="5">
        <v>1054</v>
      </c>
      <c r="D49" s="18">
        <f t="shared" si="0"/>
        <v>2.9635961298921129E-3</v>
      </c>
      <c r="E49" s="19">
        <f t="shared" si="2"/>
        <v>0.98754108685811004</v>
      </c>
      <c r="F49" s="32">
        <v>16.853782640000002</v>
      </c>
      <c r="G49" s="18">
        <f t="shared" si="1"/>
        <v>1.987248860337236E-2</v>
      </c>
      <c r="H49" s="18">
        <f t="shared" si="3"/>
        <v>0.69489287392836763</v>
      </c>
      <c r="I49" s="6">
        <f t="shared" si="4"/>
        <v>15990.306110056927</v>
      </c>
    </row>
    <row r="50" spans="2:9" ht="17.100000000000001" customHeight="1">
      <c r="B50" s="38" t="s">
        <v>52</v>
      </c>
      <c r="C50" s="7">
        <v>785</v>
      </c>
      <c r="D50" s="20">
        <f t="shared" si="0"/>
        <v>2.2072324117317918E-3</v>
      </c>
      <c r="E50" s="21">
        <f t="shared" si="2"/>
        <v>0.98974831926984186</v>
      </c>
      <c r="F50" s="30">
        <v>14.268174740000001</v>
      </c>
      <c r="G50" s="20">
        <f t="shared" si="1"/>
        <v>1.682376864399714E-2</v>
      </c>
      <c r="H50" s="20">
        <f t="shared" si="3"/>
        <v>0.71171664257236478</v>
      </c>
      <c r="I50" s="8">
        <f t="shared" si="4"/>
        <v>18176.018777070065</v>
      </c>
    </row>
    <row r="51" spans="2:9" ht="17.100000000000001" customHeight="1">
      <c r="B51" s="37" t="s">
        <v>53</v>
      </c>
      <c r="C51" s="5">
        <v>563</v>
      </c>
      <c r="D51" s="18">
        <f t="shared" si="0"/>
        <v>1.583021462171973E-3</v>
      </c>
      <c r="E51" s="19">
        <f t="shared" si="2"/>
        <v>0.99133134073201379</v>
      </c>
      <c r="F51" s="32">
        <v>11.13119408</v>
      </c>
      <c r="G51" s="18">
        <f t="shared" si="1"/>
        <v>1.3124918733182727E-2</v>
      </c>
      <c r="H51" s="18">
        <f t="shared" si="3"/>
        <v>0.72484156130554755</v>
      </c>
      <c r="I51" s="6">
        <f t="shared" si="4"/>
        <v>19771.215062166964</v>
      </c>
    </row>
    <row r="52" spans="2:9" ht="17.100000000000001" customHeight="1">
      <c r="B52" s="37" t="s">
        <v>54</v>
      </c>
      <c r="C52" s="5">
        <v>1486</v>
      </c>
      <c r="D52" s="18">
        <f t="shared" si="0"/>
        <v>4.1782768966031111E-3</v>
      </c>
      <c r="E52" s="19">
        <f t="shared" si="2"/>
        <v>0.99550961762861689</v>
      </c>
      <c r="F52" s="32">
        <v>41.068640989999999</v>
      </c>
      <c r="G52" s="18">
        <f t="shared" si="1"/>
        <v>4.8424506086413237E-2</v>
      </c>
      <c r="H52" s="18">
        <f t="shared" si="3"/>
        <v>0.7732660673919608</v>
      </c>
      <c r="I52" s="6">
        <f t="shared" si="4"/>
        <v>27637.039697173623</v>
      </c>
    </row>
    <row r="53" spans="2:9" ht="17.100000000000001" customHeight="1">
      <c r="B53" s="37" t="s">
        <v>55</v>
      </c>
      <c r="C53" s="5">
        <v>576</v>
      </c>
      <c r="D53" s="18">
        <f t="shared" si="0"/>
        <v>1.619574355614665E-3</v>
      </c>
      <c r="E53" s="19">
        <f t="shared" si="2"/>
        <v>0.99712919198423156</v>
      </c>
      <c r="F53" s="32">
        <v>24.7902697</v>
      </c>
      <c r="G53" s="18">
        <f t="shared" si="1"/>
        <v>2.9230491611927957E-2</v>
      </c>
      <c r="H53" s="18">
        <f t="shared" si="3"/>
        <v>0.80249655900388872</v>
      </c>
      <c r="I53" s="6">
        <f t="shared" si="4"/>
        <v>43038.662673611107</v>
      </c>
    </row>
    <row r="54" spans="2:9" ht="17.100000000000001" customHeight="1">
      <c r="B54" s="37" t="s">
        <v>56</v>
      </c>
      <c r="C54" s="5">
        <v>290</v>
      </c>
      <c r="D54" s="18">
        <f t="shared" si="0"/>
        <v>8.1541069987543899E-4</v>
      </c>
      <c r="E54" s="19">
        <f t="shared" si="2"/>
        <v>0.99794460268410701</v>
      </c>
      <c r="F54" s="32">
        <v>19.379545420000003</v>
      </c>
      <c r="G54" s="18">
        <f t="shared" si="1"/>
        <v>2.2850644494694101E-2</v>
      </c>
      <c r="H54" s="18">
        <f t="shared" si="3"/>
        <v>0.82534720349858282</v>
      </c>
      <c r="I54" s="6">
        <f t="shared" si="4"/>
        <v>66826.018689655175</v>
      </c>
    </row>
    <row r="55" spans="2:9" ht="17.100000000000001" customHeight="1" thickBot="1">
      <c r="B55" s="40" t="s">
        <v>57</v>
      </c>
      <c r="C55" s="11">
        <v>731</v>
      </c>
      <c r="D55" s="24">
        <f t="shared" si="0"/>
        <v>2.0553973158929169E-3</v>
      </c>
      <c r="E55" s="19">
        <f t="shared" si="2"/>
        <v>0.99999999999999989</v>
      </c>
      <c r="F55" s="33">
        <v>148.12237805000001</v>
      </c>
      <c r="G55" s="24">
        <f t="shared" si="1"/>
        <v>0.17465279650141713</v>
      </c>
      <c r="H55" s="18">
        <f t="shared" si="3"/>
        <v>1</v>
      </c>
      <c r="I55" s="6">
        <f t="shared" si="4"/>
        <v>202629.79213406294</v>
      </c>
    </row>
    <row r="56" spans="2:9" ht="17.100000000000001" customHeight="1" thickTop="1" thickBot="1">
      <c r="B56" s="12" t="s">
        <v>8</v>
      </c>
      <c r="C56" s="13">
        <v>355649</v>
      </c>
      <c r="D56" s="35">
        <f t="shared" si="0"/>
        <v>1</v>
      </c>
      <c r="E56" s="25"/>
      <c r="F56" s="34">
        <v>848.09622873000001</v>
      </c>
      <c r="G56" s="35">
        <f t="shared" si="1"/>
        <v>1</v>
      </c>
      <c r="H56" s="25"/>
      <c r="I56" s="14">
        <f>F56*10^6/C56</f>
        <v>2384.6439290705162</v>
      </c>
    </row>
    <row r="57" spans="2:9" ht="12" customHeight="1" thickTop="1">
      <c r="B57" s="15"/>
    </row>
    <row r="58" spans="2:9" ht="12" customHeight="1">
      <c r="B58" s="15"/>
    </row>
  </sheetData>
  <mergeCells count="4">
    <mergeCell ref="B2:I2"/>
    <mergeCell ref="D6:E6"/>
    <mergeCell ref="D7:E7"/>
    <mergeCell ref="B4:I4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ignoredErrors>
    <ignoredError sqref="G43:H56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III.E.11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2012-10-22T11:18:44Z</cp:lastPrinted>
  <dcterms:created xsi:type="dcterms:W3CDTF">1998-06-24T09:08:40Z</dcterms:created>
  <dcterms:modified xsi:type="dcterms:W3CDTF">2017-06-19T11:03:59Z</dcterms:modified>
</cp:coreProperties>
</file>