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12" sheetId="124" r:id="rId1"/>
  </sheets>
  <calcPr calcId="145621"/>
</workbook>
</file>

<file path=xl/calcChain.xml><?xml version="1.0" encoding="utf-8"?>
<calcChain xmlns="http://schemas.openxmlformats.org/spreadsheetml/2006/main">
  <c r="I56" i="124" l="1"/>
  <c r="G56" i="124"/>
  <c r="D56" i="124"/>
  <c r="I55" i="124"/>
  <c r="G55" i="124"/>
  <c r="D55" i="124"/>
  <c r="I54" i="124"/>
  <c r="G54" i="124"/>
  <c r="D54" i="124"/>
  <c r="I53" i="124"/>
  <c r="G53" i="124"/>
  <c r="D53" i="124"/>
  <c r="I52" i="124"/>
  <c r="G52" i="124"/>
  <c r="D52" i="124"/>
  <c r="I51" i="124"/>
  <c r="G51" i="124"/>
  <c r="D51" i="124"/>
  <c r="I50" i="124"/>
  <c r="G50" i="124"/>
  <c r="D50" i="124"/>
  <c r="I49" i="124"/>
  <c r="G49" i="124"/>
  <c r="D49" i="124"/>
  <c r="I48" i="124"/>
  <c r="G48" i="124"/>
  <c r="D48" i="124"/>
  <c r="I47" i="124"/>
  <c r="G47" i="124"/>
  <c r="D47" i="124"/>
  <c r="I46" i="124"/>
  <c r="G46" i="124"/>
  <c r="D46" i="124"/>
  <c r="I45" i="124"/>
  <c r="G45" i="124"/>
  <c r="D45" i="124"/>
  <c r="I44" i="124"/>
  <c r="G44" i="124"/>
  <c r="D44" i="124"/>
  <c r="I43" i="124"/>
  <c r="G43" i="124"/>
  <c r="D43" i="124"/>
  <c r="I42" i="124"/>
  <c r="G42" i="124"/>
  <c r="D42" i="124"/>
  <c r="I41" i="124"/>
  <c r="G41" i="124"/>
  <c r="D41" i="124"/>
  <c r="I40" i="124"/>
  <c r="G40" i="124"/>
  <c r="D40" i="124"/>
  <c r="I39" i="124"/>
  <c r="G39" i="124"/>
  <c r="D39" i="124"/>
  <c r="I38" i="124"/>
  <c r="G38" i="124"/>
  <c r="D38" i="124"/>
  <c r="I37" i="124"/>
  <c r="G37" i="124"/>
  <c r="D37" i="124"/>
  <c r="I36" i="124"/>
  <c r="G36" i="124"/>
  <c r="D36" i="124"/>
  <c r="I35" i="124"/>
  <c r="G35" i="124"/>
  <c r="D35" i="124"/>
  <c r="I34" i="124"/>
  <c r="G34" i="124"/>
  <c r="D34" i="124"/>
  <c r="I33" i="124"/>
  <c r="G33" i="124"/>
  <c r="D33" i="124"/>
  <c r="I32" i="124"/>
  <c r="G32" i="124"/>
  <c r="D32" i="124"/>
  <c r="I31" i="124"/>
  <c r="G31" i="124"/>
  <c r="D31" i="124"/>
  <c r="I30" i="124"/>
  <c r="G30" i="124"/>
  <c r="D30" i="124"/>
  <c r="I29" i="124"/>
  <c r="G29" i="124"/>
  <c r="D29" i="124"/>
  <c r="I28" i="124"/>
  <c r="G28" i="124"/>
  <c r="D28" i="124"/>
  <c r="I27" i="124"/>
  <c r="G27" i="124"/>
  <c r="D27" i="124"/>
  <c r="I26" i="124"/>
  <c r="G26" i="124"/>
  <c r="D26" i="124"/>
  <c r="I25" i="124"/>
  <c r="G25" i="124"/>
  <c r="D25" i="124"/>
  <c r="I24" i="124"/>
  <c r="G24" i="124"/>
  <c r="D24" i="124"/>
  <c r="I23" i="124"/>
  <c r="G23" i="124"/>
  <c r="D23" i="124"/>
  <c r="I22" i="124"/>
  <c r="G22" i="124"/>
  <c r="D22" i="124"/>
  <c r="I21" i="124"/>
  <c r="G21" i="124"/>
  <c r="D21" i="124"/>
  <c r="I20" i="124"/>
  <c r="G20" i="124"/>
  <c r="D20" i="124"/>
  <c r="I19" i="124"/>
  <c r="G19" i="124"/>
  <c r="D19" i="124"/>
  <c r="I18" i="124"/>
  <c r="G18" i="124"/>
  <c r="D18" i="124"/>
  <c r="I17" i="124"/>
  <c r="G17" i="124"/>
  <c r="D17" i="124"/>
  <c r="I16" i="124"/>
  <c r="G16" i="124"/>
  <c r="D16" i="124"/>
  <c r="I15" i="124"/>
  <c r="G15" i="124"/>
  <c r="D15" i="124"/>
  <c r="I14" i="124"/>
  <c r="G14" i="124"/>
  <c r="D14" i="124"/>
  <c r="I13" i="124"/>
  <c r="G13" i="124"/>
  <c r="D13" i="124"/>
  <c r="I12" i="124"/>
  <c r="G12" i="124"/>
  <c r="D12" i="124"/>
  <c r="I11" i="124"/>
  <c r="G11" i="124"/>
  <c r="D11" i="124"/>
  <c r="I10" i="124"/>
  <c r="G10" i="124"/>
  <c r="D10" i="124"/>
  <c r="I9" i="124"/>
  <c r="G9" i="124"/>
  <c r="H9" i="124" s="1"/>
  <c r="D9" i="124"/>
  <c r="E9" i="124" s="1"/>
  <c r="H10" i="124" l="1"/>
  <c r="H11" i="124" s="1"/>
  <c r="H12" i="124" s="1"/>
  <c r="H13" i="124" s="1"/>
  <c r="H14" i="124" s="1"/>
  <c r="H15" i="124" s="1"/>
  <c r="H16" i="124" s="1"/>
  <c r="H17" i="124" s="1"/>
  <c r="H18" i="124" s="1"/>
  <c r="H19" i="124" s="1"/>
  <c r="H20" i="124" s="1"/>
  <c r="H21" i="124" s="1"/>
  <c r="H22" i="124" s="1"/>
  <c r="H23" i="124" s="1"/>
  <c r="H24" i="124" s="1"/>
  <c r="H25" i="124" s="1"/>
  <c r="H26" i="124" s="1"/>
  <c r="H27" i="124" s="1"/>
  <c r="H28" i="124" s="1"/>
  <c r="H29" i="124" s="1"/>
  <c r="H30" i="124" s="1"/>
  <c r="H31" i="124" s="1"/>
  <c r="H32" i="124" s="1"/>
  <c r="H33" i="124" s="1"/>
  <c r="H34" i="124" s="1"/>
  <c r="H35" i="124" s="1"/>
  <c r="H36" i="124" s="1"/>
  <c r="H37" i="124" s="1"/>
  <c r="H38" i="124" s="1"/>
  <c r="H39" i="124" s="1"/>
  <c r="H40" i="124" s="1"/>
  <c r="H41" i="124" s="1"/>
  <c r="H42" i="124" s="1"/>
  <c r="H43" i="124" s="1"/>
  <c r="H44" i="124" s="1"/>
  <c r="H45" i="124" s="1"/>
  <c r="H46" i="124" s="1"/>
  <c r="H47" i="124" s="1"/>
  <c r="H48" i="124" s="1"/>
  <c r="H49" i="124" s="1"/>
  <c r="H50" i="124" s="1"/>
  <c r="H51" i="124" s="1"/>
  <c r="H52" i="124" s="1"/>
  <c r="H53" i="124" s="1"/>
  <c r="H54" i="124" s="1"/>
  <c r="H55" i="124" s="1"/>
  <c r="E10" i="124"/>
  <c r="E11" i="124" s="1"/>
  <c r="E12" i="124" s="1"/>
  <c r="E13" i="124" s="1"/>
  <c r="E14" i="124" s="1"/>
  <c r="E15" i="124" s="1"/>
  <c r="E16" i="124" s="1"/>
  <c r="E17" i="124" s="1"/>
  <c r="E18" i="124" s="1"/>
  <c r="E19" i="124" s="1"/>
  <c r="E20" i="124" s="1"/>
  <c r="E21" i="124" s="1"/>
  <c r="E22" i="124" s="1"/>
  <c r="E23" i="124" s="1"/>
  <c r="E24" i="124" s="1"/>
  <c r="E25" i="124" s="1"/>
  <c r="E26" i="124" s="1"/>
  <c r="E27" i="124" s="1"/>
  <c r="E28" i="124" s="1"/>
  <c r="E29" i="124" s="1"/>
  <c r="E30" i="124" s="1"/>
  <c r="E31" i="124" s="1"/>
  <c r="E32" i="124" s="1"/>
  <c r="E33" i="124" s="1"/>
  <c r="E34" i="124" s="1"/>
  <c r="E35" i="124" s="1"/>
  <c r="E36" i="124" s="1"/>
  <c r="E37" i="124" s="1"/>
  <c r="E38" i="124" s="1"/>
  <c r="E39" i="124" s="1"/>
  <c r="E40" i="124" s="1"/>
  <c r="E41" i="124" s="1"/>
  <c r="E42" i="124" s="1"/>
  <c r="E43" i="124" s="1"/>
  <c r="E44" i="124" s="1"/>
  <c r="E45" i="124" s="1"/>
  <c r="E46" i="124" s="1"/>
  <c r="E47" i="124" s="1"/>
  <c r="E48" i="124" s="1"/>
  <c r="E49" i="124" s="1"/>
  <c r="E50" i="124" s="1"/>
  <c r="E51" i="124" s="1"/>
  <c r="E52" i="124" s="1"/>
  <c r="E53" i="124" s="1"/>
  <c r="E54" i="124" s="1"/>
  <c r="E55" i="1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<sst xmlns="http://schemas.openxmlformats.org/spreadsheetml/2006/main" count="70" uniqueCount="66">
  <si>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</si>
  <si>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</si>
  <si>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</si>
  <si>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</si>
  <si>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</si>
  <si>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</si>
  <si>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</si>
  <si>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</si>
  <si>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</si>
  <si>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</si>
  <si>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</si>
  <si>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</si>
  <si>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</si>
  <si>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</si>
  <si>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</si>
  <si>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</si>
  <si>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</si>
  <si>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</si>
  <si>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</si>
  <si>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</si>
  <si>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</si>
  <si>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</si>
  <si>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</si>
  <si>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</si>
  <si>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</si>
  <si>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</si>
  <si>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</si>
  <si>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</si>
  <si>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</si>
  <si>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</si>
  <si>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</si>
  <si>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</si>
  <si>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</si>
  <si>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</si>
  <si>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</si>
  <si>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</si>
  <si>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</si>
  <si>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</si>
  <si>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</si>
  <si>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</si>
  <si>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</si>
  <si>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</si>
  <si>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</si>
  <si>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</si>
  <si>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</si>
  <si>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</si>
  <si>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</si>
  <si>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</si>
  <si>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</si>
  <si>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</si>
  <si>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</si>
  <si>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</si>
  <si>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</si>
  <si>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</si>
  <si>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</si>
  <si>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</si>
  <si>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</si>
  <si>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</si>
  <si>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</si>
  <si>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</si>
  <si>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</si>
  <si>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</si>
  <si>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</si>
  <si>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</si>
  <si>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III.E.12. RESULTADO DE LA DECLARACIÓN NEGATIVO (A DEVOLVER)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</si>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</sst>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17998</v>
      </c>
      <c r="D9" s="16">
        <f t="shared" ref="D9:D56" si="0">C9/$C$56</f>
        <v>6.4971492394963713E-3</v>
      </c>
      <c r="E9" s="17">
        <f>D9</f>
        <v>6.4971492394963713E-3</v>
      </c>
      <c r="F9" s="26">
        <v>-7.4476732000000005</v>
      </c>
      <c r="G9" s="16">
        <f t="shared" ref="G9:G56" si="1">F9/$F$56</f>
        <v>2.3144672064729825E-3</v>
      </c>
      <c r="H9" s="16">
        <f>G9</f>
        <v>2.3144672064729825E-3</v>
      </c>
      <c r="I9" s="3">
        <f>F9*10^6/C9</f>
        <v>-413.80560062229137</v>
      </c>
      <c r="J9" s="4"/>
    </row>
    <row r="10" spans="2:10" ht="17.100000000000001" customHeight="1">
      <c r="B10" s="37" t="s">
        <v>12</v>
      </c>
      <c r="C10" s="5">
        <v>94991</v>
      </c>
      <c r="D10" s="18">
        <f t="shared" si="0"/>
        <v>3.4291071419546605E-2</v>
      </c>
      <c r="E10" s="19">
        <f>E9+D10</f>
        <v>4.0788220659042973E-2</v>
      </c>
      <c r="F10" s="27">
        <v>-25.832234660000001</v>
      </c>
      <c r="G10" s="18">
        <f t="shared" si="1"/>
        <v>8.0277233419002274E-3</v>
      </c>
      <c r="H10" s="18">
        <f>H9+G10</f>
        <v>1.0342190548373209E-2</v>
      </c>
      <c r="I10" s="6">
        <f>F10*10^6/C10</f>
        <v>-271.94402269688709</v>
      </c>
    </row>
    <row r="11" spans="2:10" ht="17.100000000000001" customHeight="1">
      <c r="B11" s="37" t="s">
        <v>13</v>
      </c>
      <c r="C11" s="5">
        <v>71985</v>
      </c>
      <c r="D11" s="18">
        <f t="shared" si="0"/>
        <v>2.598607000806458E-2</v>
      </c>
      <c r="E11" s="19">
        <f t="shared" ref="E11:E55" si="2">E10+D11</f>
        <v>6.677429066710755E-2</v>
      </c>
      <c r="F11" s="27">
        <v>-21.915907760000003</v>
      </c>
      <c r="G11" s="18">
        <f t="shared" si="1"/>
        <v>6.8106707220460163E-3</v>
      </c>
      <c r="H11" s="18">
        <f t="shared" ref="H11:H55" si="3">H10+G11</f>
        <v>1.7152861270419227E-2</v>
      </c>
      <c r="I11" s="6">
        <f>F11*10^6/C11</f>
        <v>-304.45103507675213</v>
      </c>
    </row>
    <row r="12" spans="2:10" ht="17.100000000000001" customHeight="1">
      <c r="B12" s="37" t="s">
        <v>14</v>
      </c>
      <c r="C12" s="5">
        <v>75787</v>
      </c>
      <c r="D12" s="18">
        <f t="shared" si="0"/>
        <v>2.7358564807962636E-2</v>
      </c>
      <c r="E12" s="19">
        <f t="shared" si="2"/>
        <v>9.4132855475070193E-2</v>
      </c>
      <c r="F12" s="27">
        <v>-29.04782269</v>
      </c>
      <c r="G12" s="18">
        <f t="shared" si="1"/>
        <v>9.0270116894289633E-3</v>
      </c>
      <c r="H12" s="18">
        <f t="shared" si="3"/>
        <v>2.617987295984819E-2</v>
      </c>
      <c r="I12" s="6">
        <f>F12*10^6/C12</f>
        <v>-383.28239262670382</v>
      </c>
    </row>
    <row r="13" spans="2:10" ht="17.100000000000001" customHeight="1">
      <c r="B13" s="37" t="s">
        <v>15</v>
      </c>
      <c r="C13" s="5">
        <v>90044</v>
      </c>
      <c r="D13" s="18">
        <f t="shared" si="0"/>
        <v>3.2505239811157424E-2</v>
      </c>
      <c r="E13" s="19">
        <f t="shared" si="2"/>
        <v>0.1266380952862276</v>
      </c>
      <c r="F13" s="27">
        <v>-38.17512112</v>
      </c>
      <c r="G13" s="18">
        <f t="shared" si="1"/>
        <v>1.1863445610821666E-2</v>
      </c>
      <c r="H13" s="18">
        <f t="shared" si="3"/>
        <v>3.8043318570669858E-2</v>
      </c>
      <c r="I13" s="6">
        <f t="shared" ref="I13:I55" si="4">F13*10^6/C13</f>
        <v>-423.96074274798985</v>
      </c>
    </row>
    <row r="14" spans="2:10" ht="17.100000000000001" customHeight="1">
      <c r="B14" s="38" t="s">
        <v>16</v>
      </c>
      <c r="C14" s="7">
        <v>96716</v>
      </c>
      <c r="D14" s="20">
        <f t="shared" si="0"/>
        <v>3.4913784078627129E-2</v>
      </c>
      <c r="E14" s="21">
        <f t="shared" si="2"/>
        <v>0.16155187936485474</v>
      </c>
      <c r="F14" s="28">
        <v>-47.203013060000004</v>
      </c>
      <c r="G14" s="20">
        <f t="shared" si="1"/>
        <v>1.4668987593881792E-2</v>
      </c>
      <c r="H14" s="20">
        <f t="shared" si="3"/>
        <v>5.2712306164551651E-2</v>
      </c>
      <c r="I14" s="6">
        <f t="shared" si="4"/>
        <v>-488.0579538028868</v>
      </c>
    </row>
    <row r="15" spans="2:10" ht="17.100000000000001" customHeight="1">
      <c r="B15" s="37" t="s">
        <v>17</v>
      </c>
      <c r="C15" s="5">
        <v>149466</v>
      </c>
      <c r="D15" s="18">
        <f t="shared" si="0"/>
        <v>5.3956156696886581E-2</v>
      </c>
      <c r="E15" s="19">
        <f t="shared" si="2"/>
        <v>0.21550803606174132</v>
      </c>
      <c r="F15" s="27">
        <v>-64.398217320000001</v>
      </c>
      <c r="G15" s="18">
        <f t="shared" si="1"/>
        <v>2.0012634569204841E-2</v>
      </c>
      <c r="H15" s="18">
        <f t="shared" si="3"/>
        <v>7.2724940733756488E-2</v>
      </c>
      <c r="I15" s="10">
        <f t="shared" si="4"/>
        <v>-430.85529364537757</v>
      </c>
    </row>
    <row r="16" spans="2:10" ht="17.100000000000001" customHeight="1">
      <c r="B16" s="37" t="s">
        <v>18</v>
      </c>
      <c r="C16" s="5">
        <v>141408</v>
      </c>
      <c r="D16" s="18">
        <f t="shared" si="0"/>
        <v>5.1047276345077393E-2</v>
      </c>
      <c r="E16" s="19">
        <f t="shared" si="2"/>
        <v>0.26655531240681873</v>
      </c>
      <c r="F16" s="27">
        <v>-83.94458001000001</v>
      </c>
      <c r="G16" s="18">
        <f t="shared" si="1"/>
        <v>2.6086936466854168E-2</v>
      </c>
      <c r="H16" s="18">
        <f t="shared" si="3"/>
        <v>9.8811877200610659E-2</v>
      </c>
      <c r="I16" s="6">
        <f t="shared" si="4"/>
        <v>-593.63388217073998</v>
      </c>
    </row>
    <row r="17" spans="2:9" ht="17.100000000000001" customHeight="1">
      <c r="B17" s="37" t="s">
        <v>19</v>
      </c>
      <c r="C17" s="5">
        <v>146762</v>
      </c>
      <c r="D17" s="18">
        <f t="shared" si="0"/>
        <v>5.2980032041724995E-2</v>
      </c>
      <c r="E17" s="19">
        <f t="shared" si="2"/>
        <v>0.3195353444485437</v>
      </c>
      <c r="F17" s="27">
        <v>-105.4999778</v>
      </c>
      <c r="G17" s="18">
        <f t="shared" si="1"/>
        <v>3.2785573741571754E-2</v>
      </c>
      <c r="H17" s="18">
        <f t="shared" si="3"/>
        <v>0.13159745094218242</v>
      </c>
      <c r="I17" s="6">
        <f t="shared" si="4"/>
        <v>-718.85077744920341</v>
      </c>
    </row>
    <row r="18" spans="2:9" ht="17.100000000000001" customHeight="1">
      <c r="B18" s="37" t="s">
        <v>20</v>
      </c>
      <c r="C18" s="5">
        <v>151714</v>
      </c>
      <c r="D18" s="18">
        <f t="shared" si="0"/>
        <v>5.4767668614343401E-2</v>
      </c>
      <c r="E18" s="19">
        <f t="shared" si="2"/>
        <v>0.3743030130628871</v>
      </c>
      <c r="F18" s="27">
        <v>-130.00832746</v>
      </c>
      <c r="G18" s="18">
        <f t="shared" si="1"/>
        <v>4.0401881553365007E-2</v>
      </c>
      <c r="H18" s="18">
        <f t="shared" si="3"/>
        <v>0.17199933249554744</v>
      </c>
      <c r="I18" s="6">
        <f t="shared" si="4"/>
        <v>-856.93032587632001</v>
      </c>
    </row>
    <row r="19" spans="2:9" ht="17.100000000000001" customHeight="1">
      <c r="B19" s="37" t="s">
        <v>21</v>
      </c>
      <c r="C19" s="5">
        <v>156591</v>
      </c>
      <c r="D19" s="18">
        <f t="shared" si="0"/>
        <v>5.6528230723523525E-2</v>
      </c>
      <c r="E19" s="19">
        <f t="shared" si="2"/>
        <v>0.43083124378641063</v>
      </c>
      <c r="F19" s="27">
        <v>-153.21625152999999</v>
      </c>
      <c r="G19" s="18">
        <f t="shared" si="1"/>
        <v>4.7614064170390949E-2</v>
      </c>
      <c r="H19" s="18">
        <f t="shared" si="3"/>
        <v>0.21961339666593838</v>
      </c>
      <c r="I19" s="6">
        <f t="shared" si="4"/>
        <v>-978.44864347248563</v>
      </c>
    </row>
    <row r="20" spans="2:9" ht="17.100000000000001" customHeight="1">
      <c r="B20" s="38" t="s">
        <v>22</v>
      </c>
      <c r="C20" s="7">
        <v>154748</v>
      </c>
      <c r="D20" s="20">
        <f t="shared" si="0"/>
        <v>5.5862920908633436E-2</v>
      </c>
      <c r="E20" s="21">
        <f t="shared" si="2"/>
        <v>0.48669416469504406</v>
      </c>
      <c r="F20" s="28">
        <v>-168.54023599999999</v>
      </c>
      <c r="G20" s="20">
        <f t="shared" si="1"/>
        <v>5.2376203777740563E-2</v>
      </c>
      <c r="H20" s="20">
        <f t="shared" si="3"/>
        <v>0.27198960044367892</v>
      </c>
      <c r="I20" s="8">
        <f t="shared" si="4"/>
        <v>-1089.1270711091581</v>
      </c>
    </row>
    <row r="21" spans="2:9" ht="17.100000000000001" customHeight="1">
      <c r="B21" s="39" t="s">
        <v>23</v>
      </c>
      <c r="C21" s="9">
        <v>152576</v>
      </c>
      <c r="D21" s="22">
        <f t="shared" si="0"/>
        <v>5.5078844447460737E-2</v>
      </c>
      <c r="E21" s="23">
        <f t="shared" si="2"/>
        <v>0.54177300914250481</v>
      </c>
      <c r="F21" s="29">
        <v>-180.71663147999999</v>
      </c>
      <c r="G21" s="22">
        <f t="shared" si="1"/>
        <v>5.6160186677460956E-2</v>
      </c>
      <c r="H21" s="22">
        <f t="shared" si="3"/>
        <v>0.3281497871211399</v>
      </c>
      <c r="I21" s="6">
        <f t="shared" si="4"/>
        <v>-1184.4368149643456</v>
      </c>
    </row>
    <row r="22" spans="2:9" ht="17.100000000000001" customHeight="1">
      <c r="B22" s="37" t="s">
        <v>24</v>
      </c>
      <c r="C22" s="5">
        <v>139686</v>
      </c>
      <c r="D22" s="18">
        <f t="shared" si="0"/>
        <v>5.0425646664534404E-2</v>
      </c>
      <c r="E22" s="19">
        <f t="shared" si="2"/>
        <v>0.59219865580703923</v>
      </c>
      <c r="F22" s="27">
        <v>-177.45906743</v>
      </c>
      <c r="G22" s="18">
        <f t="shared" si="1"/>
        <v>5.5147853702551389E-2</v>
      </c>
      <c r="H22" s="18">
        <f t="shared" si="3"/>
        <v>0.38329764082369128</v>
      </c>
      <c r="I22" s="6">
        <f t="shared" si="4"/>
        <v>-1270.4141247512277</v>
      </c>
    </row>
    <row r="23" spans="2:9" ht="17.100000000000001" customHeight="1">
      <c r="B23" s="37" t="s">
        <v>25</v>
      </c>
      <c r="C23" s="5">
        <v>122928</v>
      </c>
      <c r="D23" s="18">
        <f t="shared" si="0"/>
        <v>4.4376128553884321E-2</v>
      </c>
      <c r="E23" s="19">
        <f t="shared" si="2"/>
        <v>0.63657478436092352</v>
      </c>
      <c r="F23" s="27">
        <v>-167.61190549</v>
      </c>
      <c r="G23" s="18">
        <f t="shared" si="1"/>
        <v>5.2087712263080212E-2</v>
      </c>
      <c r="H23" s="18">
        <f t="shared" si="3"/>
        <v>0.43538535308677151</v>
      </c>
      <c r="I23" s="6">
        <f t="shared" si="4"/>
        <v>-1363.4965629474164</v>
      </c>
    </row>
    <row r="24" spans="2:9" ht="17.100000000000001" customHeight="1">
      <c r="B24" s="37" t="s">
        <v>26</v>
      </c>
      <c r="C24" s="5">
        <v>107946</v>
      </c>
      <c r="D24" s="18">
        <f t="shared" si="0"/>
        <v>3.8967733737452791E-2</v>
      </c>
      <c r="E24" s="19">
        <f t="shared" si="2"/>
        <v>0.67554251809837629</v>
      </c>
      <c r="F24" s="27">
        <v>-154.63150077</v>
      </c>
      <c r="G24" s="18">
        <f t="shared" si="1"/>
        <v>4.8053872398679733E-2</v>
      </c>
      <c r="H24" s="18">
        <f t="shared" si="3"/>
        <v>0.48343922548545126</v>
      </c>
      <c r="I24" s="6">
        <f t="shared" si="4"/>
        <v>-1432.4893999777667</v>
      </c>
    </row>
    <row r="25" spans="2:9" ht="17.100000000000001" customHeight="1">
      <c r="B25" s="37" t="s">
        <v>27</v>
      </c>
      <c r="C25" s="5">
        <v>95094</v>
      </c>
      <c r="D25" s="18">
        <f t="shared" si="0"/>
        <v>3.4328253682668515E-2</v>
      </c>
      <c r="E25" s="19">
        <f t="shared" si="2"/>
        <v>0.70987077178104485</v>
      </c>
      <c r="F25" s="27">
        <v>-141.10278756</v>
      </c>
      <c r="G25" s="18">
        <f t="shared" si="1"/>
        <v>4.3849638105703116E-2</v>
      </c>
      <c r="H25" s="18">
        <f t="shared" si="3"/>
        <v>0.52728886359115434</v>
      </c>
      <c r="I25" s="6">
        <f t="shared" si="4"/>
        <v>-1483.8242955391509</v>
      </c>
    </row>
    <row r="26" spans="2:9" ht="17.100000000000001" customHeight="1">
      <c r="B26" s="38" t="s">
        <v>28</v>
      </c>
      <c r="C26" s="7">
        <v>85173</v>
      </c>
      <c r="D26" s="20">
        <f t="shared" si="0"/>
        <v>3.0746843659052364E-2</v>
      </c>
      <c r="E26" s="21">
        <f t="shared" si="2"/>
        <v>0.74061761544009719</v>
      </c>
      <c r="F26" s="30">
        <v>-128.70295794</v>
      </c>
      <c r="G26" s="20">
        <f t="shared" si="1"/>
        <v>3.9996219964136125E-2</v>
      </c>
      <c r="H26" s="20">
        <f t="shared" si="3"/>
        <v>0.5672850835552905</v>
      </c>
      <c r="I26" s="6">
        <f t="shared" si="4"/>
        <v>-1511.0769603043218</v>
      </c>
    </row>
    <row r="27" spans="2:9" ht="17.100000000000001" customHeight="1">
      <c r="B27" s="39" t="s">
        <v>29</v>
      </c>
      <c r="C27" s="9">
        <v>74927</v>
      </c>
      <c r="D27" s="22">
        <f t="shared" si="0"/>
        <v>2.7048110960536983E-2</v>
      </c>
      <c r="E27" s="23">
        <f t="shared" si="2"/>
        <v>0.76766572640063413</v>
      </c>
      <c r="F27" s="31">
        <v>-114.56536340000001</v>
      </c>
      <c r="G27" s="22">
        <f t="shared" si="1"/>
        <v>3.5602767396797172E-2</v>
      </c>
      <c r="H27" s="22">
        <f t="shared" si="3"/>
        <v>0.60288785095208763</v>
      </c>
      <c r="I27" s="10">
        <f t="shared" si="4"/>
        <v>-1529.0264310595646</v>
      </c>
    </row>
    <row r="28" spans="2:9" ht="17.100000000000001" customHeight="1">
      <c r="B28" s="37" t="s">
        <v>30</v>
      </c>
      <c r="C28" s="5">
        <v>68559</v>
      </c>
      <c r="D28" s="18">
        <f t="shared" si="0"/>
        <v>2.4749308518203787E-2</v>
      </c>
      <c r="E28" s="19">
        <f t="shared" si="2"/>
        <v>0.79241503491883791</v>
      </c>
      <c r="F28" s="32">
        <v>-107.31217269</v>
      </c>
      <c r="G28" s="18">
        <f t="shared" si="1"/>
        <v>3.3348738307471731E-2</v>
      </c>
      <c r="H28" s="18">
        <f t="shared" si="3"/>
        <v>0.63623658925955939</v>
      </c>
      <c r="I28" s="6">
        <f t="shared" si="4"/>
        <v>-1565.2528871482955</v>
      </c>
    </row>
    <row r="29" spans="2:9" ht="17.100000000000001" customHeight="1">
      <c r="B29" s="37" t="s">
        <v>31</v>
      </c>
      <c r="C29" s="5">
        <v>65370</v>
      </c>
      <c r="D29" s="18">
        <f t="shared" si="0"/>
        <v>2.3598102332807968E-2</v>
      </c>
      <c r="E29" s="19">
        <f t="shared" si="2"/>
        <v>0.81601313725164593</v>
      </c>
      <c r="F29" s="32">
        <v>-102.26384862</v>
      </c>
      <c r="G29" s="18">
        <f t="shared" si="1"/>
        <v>3.1779901948263169E-2</v>
      </c>
      <c r="H29" s="18">
        <f t="shared" si="3"/>
        <v>0.66801649120782258</v>
      </c>
      <c r="I29" s="6">
        <f t="shared" si="4"/>
        <v>-1564.3850178981186</v>
      </c>
    </row>
    <row r="30" spans="2:9" ht="17.100000000000001" customHeight="1">
      <c r="B30" s="37" t="s">
        <v>32</v>
      </c>
      <c r="C30" s="5">
        <v>112377</v>
      </c>
      <c r="D30" s="18">
        <f t="shared" si="0"/>
        <v>4.0567293037386584E-2</v>
      </c>
      <c r="E30" s="19">
        <f t="shared" si="2"/>
        <v>0.85658043028903252</v>
      </c>
      <c r="F30" s="32">
        <v>-180.72726508000002</v>
      </c>
      <c r="G30" s="18">
        <f t="shared" si="1"/>
        <v>5.6163491215378496E-2</v>
      </c>
      <c r="H30" s="18">
        <f t="shared" si="3"/>
        <v>0.72417998242320103</v>
      </c>
      <c r="I30" s="6">
        <f t="shared" si="4"/>
        <v>-1608.2229021952892</v>
      </c>
    </row>
    <row r="31" spans="2:9" ht="17.100000000000001" customHeight="1">
      <c r="B31" s="37" t="s">
        <v>33</v>
      </c>
      <c r="C31" s="5">
        <v>116348</v>
      </c>
      <c r="D31" s="18">
        <f t="shared" si="0"/>
        <v>4.2000795628232238E-2</v>
      </c>
      <c r="E31" s="19">
        <f t="shared" si="2"/>
        <v>0.89858122591726475</v>
      </c>
      <c r="F31" s="32">
        <v>-183.75847006000001</v>
      </c>
      <c r="G31" s="18">
        <f t="shared" si="1"/>
        <v>5.7105479986087115E-2</v>
      </c>
      <c r="H31" s="18">
        <f t="shared" si="3"/>
        <v>0.7812854624092882</v>
      </c>
      <c r="I31" s="6">
        <f t="shared" si="4"/>
        <v>-1579.3865821501015</v>
      </c>
    </row>
    <row r="32" spans="2:9" ht="17.100000000000001" customHeight="1">
      <c r="B32" s="38" t="s">
        <v>34</v>
      </c>
      <c r="C32" s="7">
        <v>62379</v>
      </c>
      <c r="D32" s="20">
        <f t="shared" si="0"/>
        <v>2.2518372730889219E-2</v>
      </c>
      <c r="E32" s="21">
        <f t="shared" si="2"/>
        <v>0.92109959864815394</v>
      </c>
      <c r="F32" s="30">
        <v>-112.82142734</v>
      </c>
      <c r="G32" s="20">
        <f t="shared" si="1"/>
        <v>3.5060815204123665E-2</v>
      </c>
      <c r="H32" s="20">
        <f t="shared" si="3"/>
        <v>0.81634627761341183</v>
      </c>
      <c r="I32" s="8">
        <f t="shared" si="4"/>
        <v>-1808.6443729460236</v>
      </c>
    </row>
    <row r="33" spans="2:9" ht="17.100000000000001" customHeight="1">
      <c r="B33" s="39" t="s">
        <v>35</v>
      </c>
      <c r="C33" s="9">
        <v>39917</v>
      </c>
      <c r="D33" s="22">
        <f t="shared" si="0"/>
        <v>1.4409751427546209E-2</v>
      </c>
      <c r="E33" s="23">
        <f t="shared" si="2"/>
        <v>0.93550935007570013</v>
      </c>
      <c r="F33" s="31">
        <v>-81.114433939999998</v>
      </c>
      <c r="G33" s="22">
        <f t="shared" si="1"/>
        <v>2.5207429526546501E-2</v>
      </c>
      <c r="H33" s="22">
        <f t="shared" si="3"/>
        <v>0.84155370713995836</v>
      </c>
      <c r="I33" s="6">
        <f t="shared" si="4"/>
        <v>-2032.0774091239321</v>
      </c>
    </row>
    <row r="34" spans="2:9" ht="17.100000000000001" customHeight="1">
      <c r="B34" s="37" t="s">
        <v>36</v>
      </c>
      <c r="C34" s="5">
        <v>28279</v>
      </c>
      <c r="D34" s="18">
        <f t="shared" si="0"/>
        <v>1.0208516687616284E-2</v>
      </c>
      <c r="E34" s="19">
        <f t="shared" si="2"/>
        <v>0.94571786676331637</v>
      </c>
      <c r="F34" s="32">
        <v>-61.898783090000002</v>
      </c>
      <c r="G34" s="18">
        <f t="shared" si="1"/>
        <v>1.9235900896187201E-2</v>
      </c>
      <c r="H34" s="18">
        <f t="shared" si="3"/>
        <v>0.86078960803614557</v>
      </c>
      <c r="I34" s="6">
        <f t="shared" si="4"/>
        <v>-2188.8603942855125</v>
      </c>
    </row>
    <row r="35" spans="2:9" ht="17.100000000000001" customHeight="1">
      <c r="B35" s="37" t="s">
        <v>37</v>
      </c>
      <c r="C35" s="5">
        <v>21921</v>
      </c>
      <c r="D35" s="18">
        <f t="shared" si="0"/>
        <v>7.913324173741524E-3</v>
      </c>
      <c r="E35" s="19">
        <f t="shared" si="2"/>
        <v>0.95363119093705795</v>
      </c>
      <c r="F35" s="32">
        <v>-50.595375570000002</v>
      </c>
      <c r="G35" s="18">
        <f t="shared" si="1"/>
        <v>1.5723211050123587E-2</v>
      </c>
      <c r="H35" s="18">
        <f t="shared" si="3"/>
        <v>0.87651281908626921</v>
      </c>
      <c r="I35" s="6">
        <f t="shared" si="4"/>
        <v>-2308.0778965375666</v>
      </c>
    </row>
    <row r="36" spans="2:9" ht="17.100000000000001" customHeight="1">
      <c r="B36" s="37" t="s">
        <v>38</v>
      </c>
      <c r="C36" s="5">
        <v>18026</v>
      </c>
      <c r="D36" s="18">
        <f t="shared" si="0"/>
        <v>6.5072570391799976E-3</v>
      </c>
      <c r="E36" s="19">
        <f t="shared" si="2"/>
        <v>0.96013844797623793</v>
      </c>
      <c r="F36" s="32">
        <v>-42.509215810000001</v>
      </c>
      <c r="G36" s="18">
        <f t="shared" si="1"/>
        <v>1.3210325335586401E-2</v>
      </c>
      <c r="H36" s="18">
        <f t="shared" si="3"/>
        <v>0.88972314442185563</v>
      </c>
      <c r="I36" s="6">
        <f t="shared" si="4"/>
        <v>-2358.2167874181737</v>
      </c>
    </row>
    <row r="37" spans="2:9" ht="17.100000000000001" customHeight="1">
      <c r="B37" s="37" t="s">
        <v>39</v>
      </c>
      <c r="C37" s="5">
        <v>15121</v>
      </c>
      <c r="D37" s="18">
        <f t="shared" si="0"/>
        <v>5.4585728220038132E-3</v>
      </c>
      <c r="E37" s="19">
        <f t="shared" si="2"/>
        <v>0.96559702079824172</v>
      </c>
      <c r="F37" s="32">
        <v>-36.744879130000001</v>
      </c>
      <c r="G37" s="18">
        <f t="shared" si="1"/>
        <v>1.1418978178607313E-2</v>
      </c>
      <c r="H37" s="18">
        <f t="shared" si="3"/>
        <v>0.90114212260046289</v>
      </c>
      <c r="I37" s="6">
        <f t="shared" si="4"/>
        <v>-2430.0561556775347</v>
      </c>
    </row>
    <row r="38" spans="2:9" ht="17.100000000000001" customHeight="1">
      <c r="B38" s="38" t="s">
        <v>40</v>
      </c>
      <c r="C38" s="7">
        <v>12625</v>
      </c>
      <c r="D38" s="20">
        <f t="shared" si="0"/>
        <v>4.5575346787777356E-3</v>
      </c>
      <c r="E38" s="21">
        <f t="shared" si="2"/>
        <v>0.97015455547701945</v>
      </c>
      <c r="F38" s="30">
        <v>-32.235262149999997</v>
      </c>
      <c r="G38" s="20">
        <f t="shared" si="1"/>
        <v>1.0017552480449164E-2</v>
      </c>
      <c r="H38" s="20">
        <f t="shared" si="3"/>
        <v>0.911159675080912</v>
      </c>
      <c r="I38" s="6">
        <f t="shared" si="4"/>
        <v>-2553.288091089109</v>
      </c>
    </row>
    <row r="39" spans="2:9" ht="17.100000000000001" customHeight="1">
      <c r="B39" s="39" t="s">
        <v>41</v>
      </c>
      <c r="C39" s="9">
        <v>10601</v>
      </c>
      <c r="D39" s="22">
        <f t="shared" si="0"/>
        <v>3.826885158789923E-3</v>
      </c>
      <c r="E39" s="23">
        <f t="shared" si="2"/>
        <v>0.97398144063580938</v>
      </c>
      <c r="F39" s="31">
        <v>-28.529337690000002</v>
      </c>
      <c r="G39" s="22">
        <f t="shared" si="1"/>
        <v>8.865885321861151E-3</v>
      </c>
      <c r="H39" s="22">
        <f t="shared" si="3"/>
        <v>0.92002556040277317</v>
      </c>
      <c r="I39" s="10">
        <f t="shared" si="4"/>
        <v>-2691.1930657485145</v>
      </c>
    </row>
    <row r="40" spans="2:9" ht="17.100000000000001" customHeight="1">
      <c r="B40" s="37" t="s">
        <v>42</v>
      </c>
      <c r="C40" s="5">
        <v>16111</v>
      </c>
      <c r="D40" s="18">
        <f t="shared" si="0"/>
        <v>5.8159557393891569E-3</v>
      </c>
      <c r="E40" s="19">
        <f t="shared" si="2"/>
        <v>0.97979739637519858</v>
      </c>
      <c r="F40" s="32">
        <v>-45.558221969999998</v>
      </c>
      <c r="G40" s="18">
        <f t="shared" si="1"/>
        <v>1.4157846068592531E-2</v>
      </c>
      <c r="H40" s="18">
        <f t="shared" si="3"/>
        <v>0.93418340647136566</v>
      </c>
      <c r="I40" s="6">
        <f t="shared" si="4"/>
        <v>-2827.7712103531749</v>
      </c>
    </row>
    <row r="41" spans="2:9" ht="17.100000000000001" customHeight="1">
      <c r="B41" s="37" t="s">
        <v>43</v>
      </c>
      <c r="C41" s="5">
        <v>11825</v>
      </c>
      <c r="D41" s="18">
        <f t="shared" si="0"/>
        <v>4.2687404021027114E-3</v>
      </c>
      <c r="E41" s="19">
        <f t="shared" si="2"/>
        <v>0.98406613677730126</v>
      </c>
      <c r="F41" s="32">
        <v>-35.089723759999998</v>
      </c>
      <c r="G41" s="18">
        <f t="shared" si="1"/>
        <v>1.0904615810306478E-2</v>
      </c>
      <c r="H41" s="18">
        <f t="shared" si="3"/>
        <v>0.9450880222816721</v>
      </c>
      <c r="I41" s="6">
        <f t="shared" si="4"/>
        <v>-2967.4184997885832</v>
      </c>
    </row>
    <row r="42" spans="2:9" ht="17.100000000000001" customHeight="1">
      <c r="B42" s="37" t="s">
        <v>44</v>
      </c>
      <c r="C42" s="5">
        <v>8934</v>
      </c>
      <c r="D42" s="18">
        <f t="shared" si="0"/>
        <v>3.2251100847683401E-3</v>
      </c>
      <c r="E42" s="19">
        <f t="shared" si="2"/>
        <v>0.98729124686206959</v>
      </c>
      <c r="F42" s="32">
        <v>-27.756818370000001</v>
      </c>
      <c r="G42" s="18">
        <f t="shared" si="1"/>
        <v>8.6258142843045078E-3</v>
      </c>
      <c r="H42" s="18">
        <f t="shared" si="3"/>
        <v>0.95371383656597664</v>
      </c>
      <c r="I42" s="6">
        <f t="shared" si="4"/>
        <v>-3106.8746776359976</v>
      </c>
    </row>
    <row r="43" spans="2:9" ht="17.100000000000001" customHeight="1">
      <c r="B43" s="37" t="s">
        <v>45</v>
      </c>
      <c r="C43" s="5">
        <v>6655</v>
      </c>
      <c r="D43" s="18">
        <f t="shared" si="0"/>
        <v>2.4024073890903629E-3</v>
      </c>
      <c r="E43" s="19">
        <f t="shared" si="2"/>
        <v>0.98969365425115996</v>
      </c>
      <c r="F43" s="32">
        <v>-21.458210770000001</v>
      </c>
      <c r="G43" s="18">
        <f t="shared" si="1"/>
        <v>6.6684350673107363E-3</v>
      </c>
      <c r="H43" s="18">
        <f t="shared" si="3"/>
        <v>0.96038227163328738</v>
      </c>
      <c r="I43" s="6">
        <f t="shared" si="4"/>
        <v>-3224.3742704733281</v>
      </c>
    </row>
    <row r="44" spans="2:9" ht="17.100000000000001" customHeight="1">
      <c r="B44" s="38" t="s">
        <v>46</v>
      </c>
      <c r="C44" s="7">
        <v>5044</v>
      </c>
      <c r="D44" s="20">
        <f t="shared" si="0"/>
        <v>1.8208479144360317E-3</v>
      </c>
      <c r="E44" s="21">
        <f t="shared" si="2"/>
        <v>0.991514502165596</v>
      </c>
      <c r="F44" s="30">
        <v>-16.919225699999998</v>
      </c>
      <c r="G44" s="20">
        <f t="shared" si="1"/>
        <v>5.2578828299776753E-3</v>
      </c>
      <c r="H44" s="20">
        <f t="shared" si="3"/>
        <v>0.96564015446326501</v>
      </c>
      <c r="I44" s="8">
        <f t="shared" si="4"/>
        <v>-3354.3270618556699</v>
      </c>
    </row>
    <row r="45" spans="2:9" ht="17.100000000000001" customHeight="1">
      <c r="B45" s="39" t="s">
        <v>47</v>
      </c>
      <c r="C45" s="9">
        <v>3753</v>
      </c>
      <c r="D45" s="22">
        <f t="shared" si="0"/>
        <v>1.3548061504517104E-3</v>
      </c>
      <c r="E45" s="23">
        <f t="shared" si="2"/>
        <v>0.99286930831604769</v>
      </c>
      <c r="F45" s="31">
        <v>-13.092672029999999</v>
      </c>
      <c r="G45" s="22">
        <f t="shared" si="1"/>
        <v>4.0687284799957452E-3</v>
      </c>
      <c r="H45" s="22">
        <f t="shared" si="3"/>
        <v>0.96970888294326074</v>
      </c>
      <c r="I45" s="10">
        <f t="shared" si="4"/>
        <v>-3488.5883373301358</v>
      </c>
    </row>
    <row r="46" spans="2:9" ht="17.100000000000001" customHeight="1">
      <c r="B46" s="37" t="s">
        <v>48</v>
      </c>
      <c r="C46" s="5">
        <v>8762</v>
      </c>
      <c r="D46" s="18">
        <f t="shared" si="0"/>
        <v>3.1630193152832097E-3</v>
      </c>
      <c r="E46" s="19">
        <f t="shared" si="2"/>
        <v>0.99603232763133087</v>
      </c>
      <c r="F46" s="32">
        <v>-33.89308758</v>
      </c>
      <c r="G46" s="18">
        <f t="shared" si="1"/>
        <v>1.0532744606735259E-2</v>
      </c>
      <c r="H46" s="18">
        <f t="shared" si="3"/>
        <v>0.980241627549996</v>
      </c>
      <c r="I46" s="6">
        <f t="shared" si="4"/>
        <v>-3868.1907760785207</v>
      </c>
    </row>
    <row r="47" spans="2:9" ht="17.100000000000001" customHeight="1">
      <c r="B47" s="37" t="s">
        <v>49</v>
      </c>
      <c r="C47" s="5">
        <v>4079</v>
      </c>
      <c r="D47" s="18">
        <f t="shared" si="0"/>
        <v>1.4724898181967829E-3</v>
      </c>
      <c r="E47" s="19">
        <f t="shared" si="2"/>
        <v>0.99750481744952768</v>
      </c>
      <c r="F47" s="32">
        <v>-17.439372429999999</v>
      </c>
      <c r="G47" s="18">
        <f t="shared" si="1"/>
        <v>5.4195256030707744E-3</v>
      </c>
      <c r="H47" s="18">
        <f t="shared" si="3"/>
        <v>0.98566115315306679</v>
      </c>
      <c r="I47" s="6">
        <f t="shared" si="4"/>
        <v>-4275.4038808531504</v>
      </c>
    </row>
    <row r="48" spans="2:9" ht="17.100000000000001" customHeight="1">
      <c r="B48" s="37" t="s">
        <v>50</v>
      </c>
      <c r="C48" s="5">
        <v>2280</v>
      </c>
      <c r="D48" s="18">
        <f t="shared" si="0"/>
        <v>8.2306368852382082E-4</v>
      </c>
      <c r="E48" s="19">
        <f t="shared" si="2"/>
        <v>0.99832788113805149</v>
      </c>
      <c r="F48" s="32">
        <v>-11.159880230000001</v>
      </c>
      <c r="G48" s="18">
        <f t="shared" si="1"/>
        <v>3.4680867603725102E-3</v>
      </c>
      <c r="H48" s="18">
        <f t="shared" si="3"/>
        <v>0.98912923991343926</v>
      </c>
      <c r="I48" s="6">
        <f t="shared" si="4"/>
        <v>-4894.6843114035091</v>
      </c>
    </row>
    <row r="49" spans="2:9" ht="17.100000000000001" customHeight="1">
      <c r="B49" s="37" t="s">
        <v>51</v>
      </c>
      <c r="C49" s="5">
        <v>1425</v>
      </c>
      <c r="D49" s="18">
        <f t="shared" si="0"/>
        <v>5.1441480532738804E-4</v>
      </c>
      <c r="E49" s="19">
        <f t="shared" si="2"/>
        <v>0.99884229594337892</v>
      </c>
      <c r="F49" s="32">
        <v>-7.4580302500000002</v>
      </c>
      <c r="G49" s="18">
        <f t="shared" si="1"/>
        <v>2.3176858026622998E-3</v>
      </c>
      <c r="H49" s="18">
        <f t="shared" si="3"/>
        <v>0.9914469257161016</v>
      </c>
      <c r="I49" s="6">
        <f t="shared" si="4"/>
        <v>-5233.7054385964911</v>
      </c>
    </row>
    <row r="50" spans="2:9" ht="17.100000000000001" customHeight="1">
      <c r="B50" s="38" t="s">
        <v>52</v>
      </c>
      <c r="C50" s="7">
        <v>883</v>
      </c>
      <c r="D50" s="20">
        <f t="shared" si="0"/>
        <v>3.1875668288005866E-4</v>
      </c>
      <c r="E50" s="21">
        <f t="shared" si="2"/>
        <v>0.99916105262625898</v>
      </c>
      <c r="F50" s="30">
        <v>-4.7316968499999996</v>
      </c>
      <c r="G50" s="20">
        <f t="shared" si="1"/>
        <v>1.4704400819166596E-3</v>
      </c>
      <c r="H50" s="20">
        <f t="shared" si="3"/>
        <v>0.99291736579801826</v>
      </c>
      <c r="I50" s="8">
        <f t="shared" si="4"/>
        <v>-5358.6600792751979</v>
      </c>
    </row>
    <row r="51" spans="2:9" ht="17.100000000000001" customHeight="1">
      <c r="B51" s="37" t="s">
        <v>53</v>
      </c>
      <c r="C51" s="5">
        <v>533</v>
      </c>
      <c r="D51" s="18">
        <f t="shared" si="0"/>
        <v>1.9240918683473531E-4</v>
      </c>
      <c r="E51" s="19">
        <f t="shared" si="2"/>
        <v>0.9993534618130937</v>
      </c>
      <c r="F51" s="32">
        <v>-3.2232683399999997</v>
      </c>
      <c r="G51" s="18">
        <f t="shared" si="1"/>
        <v>1.0016751098306255E-3</v>
      </c>
      <c r="H51" s="18">
        <f t="shared" si="3"/>
        <v>0.99391904090784888</v>
      </c>
      <c r="I51" s="6">
        <f t="shared" si="4"/>
        <v>-6047.4077673545962</v>
      </c>
    </row>
    <row r="52" spans="2:9" ht="17.100000000000001" customHeight="1">
      <c r="B52" s="37" t="s">
        <v>54</v>
      </c>
      <c r="C52" s="5">
        <v>1140</v>
      </c>
      <c r="D52" s="18">
        <f t="shared" si="0"/>
        <v>4.1153184426191041E-4</v>
      </c>
      <c r="E52" s="19">
        <f t="shared" si="2"/>
        <v>0.99976499365735561</v>
      </c>
      <c r="F52" s="32">
        <v>-8.8387304399999991</v>
      </c>
      <c r="G52" s="18">
        <f t="shared" si="1"/>
        <v>2.7467574369716588E-3</v>
      </c>
      <c r="H52" s="18">
        <f t="shared" si="3"/>
        <v>0.9966657983448205</v>
      </c>
      <c r="I52" s="6">
        <f t="shared" si="4"/>
        <v>-7753.2723157894734</v>
      </c>
    </row>
    <row r="53" spans="2:9" ht="17.100000000000001" customHeight="1">
      <c r="B53" s="37" t="s">
        <v>55</v>
      </c>
      <c r="C53" s="5">
        <v>292</v>
      </c>
      <c r="D53" s="18">
        <f t="shared" si="0"/>
        <v>1.0540991098638407E-4</v>
      </c>
      <c r="E53" s="19">
        <f t="shared" si="2"/>
        <v>0.999870403568342</v>
      </c>
      <c r="F53" s="32">
        <v>-3.1017286500000001</v>
      </c>
      <c r="G53" s="18">
        <f t="shared" si="1"/>
        <v>9.6390497421432447E-4</v>
      </c>
      <c r="H53" s="18">
        <f t="shared" si="3"/>
        <v>0.99762970331903478</v>
      </c>
      <c r="I53" s="6">
        <f t="shared" si="4"/>
        <v>-10622.358390410958</v>
      </c>
    </row>
    <row r="54" spans="2:9" ht="17.100000000000001" customHeight="1">
      <c r="B54" s="37" t="s">
        <v>56</v>
      </c>
      <c r="C54" s="5">
        <v>133</v>
      </c>
      <c r="D54" s="18">
        <f t="shared" si="0"/>
        <v>4.801204849722288E-5</v>
      </c>
      <c r="E54" s="19">
        <f t="shared" si="2"/>
        <v>0.99991841561683925</v>
      </c>
      <c r="F54" s="32">
        <v>-1.7717517600000001</v>
      </c>
      <c r="G54" s="18">
        <f t="shared" si="1"/>
        <v>5.5059630523675372E-4</v>
      </c>
      <c r="H54" s="18">
        <f t="shared" si="3"/>
        <v>0.99818029962427157</v>
      </c>
      <c r="I54" s="6">
        <f t="shared" si="4"/>
        <v>-13321.441804511278</v>
      </c>
    </row>
    <row r="55" spans="2:9" ht="17.100000000000001" customHeight="1" thickBot="1">
      <c r="B55" s="40" t="s">
        <v>57</v>
      </c>
      <c r="C55" s="11">
        <v>226</v>
      </c>
      <c r="D55" s="24">
        <f t="shared" si="0"/>
        <v>8.1584383160694521E-5</v>
      </c>
      <c r="E55" s="19">
        <f t="shared" si="2"/>
        <v>1</v>
      </c>
      <c r="F55" s="33">
        <v>-5.8555738799999997</v>
      </c>
      <c r="G55" s="24">
        <f t="shared" si="1"/>
        <v>1.8197003757280544E-3</v>
      </c>
      <c r="H55" s="18">
        <f t="shared" si="3"/>
        <v>0.99999999999999967</v>
      </c>
      <c r="I55" s="6">
        <f t="shared" si="4"/>
        <v>-25909.618938053096</v>
      </c>
    </row>
    <row r="56" spans="2:9" ht="17.100000000000001" customHeight="1" thickTop="1" thickBot="1">
      <c r="B56" s="12" t="s">
        <v>8</v>
      </c>
      <c r="C56" s="13">
        <v>2770138</v>
      </c>
      <c r="D56" s="35">
        <f t="shared" si="0"/>
        <v>1</v>
      </c>
      <c r="E56" s="25"/>
      <c r="F56" s="34">
        <v>-3217.878040860001</v>
      </c>
      <c r="G56" s="35">
        <f t="shared" si="1"/>
        <v>1</v>
      </c>
      <c r="H56" s="25"/>
      <c r="I56" s="14">
        <f>F56*10^6/C56</f>
        <v>-1161.6309515482626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2017-06-19T11:03:28Z</dcterms:modified>
</cp:coreProperties>
</file>