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<sst xmlns="http://schemas.openxmlformats.org/spreadsheetml/2006/main" count="70" uniqueCount="66">
  <si>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</si>
  <si>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</si>
  <si>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</si>
  <si>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</si>
  <si>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</si>
  <si>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</si>
  <si>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</si>
  <si>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</si>
  <si>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</si>
  <si>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</si>
  <si>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</si>
  <si>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</si>
  <si>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</si>
  <si>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</si>
  <si>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</si>
  <si>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</si>
  <si>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</si>
  <si>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</si>
  <si>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</si>
  <si>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</si>
  <si>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</si>
  <si>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</si>
  <si>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</si>
  <si>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</si>
  <si>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</si>
  <si>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</si>
  <si>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</si>
  <si>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</si>
  <si>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</si>
  <si>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</si>
  <si>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</si>
  <si>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</si>
  <si>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</si>
  <si>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</si>
  <si>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</si>
  <si>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</si>
  <si>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</si>
  <si>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</si>
  <si>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</si>
  <si>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</si>
  <si>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</si>
  <si>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</si>
  <si>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</si>
  <si>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</si>
  <si>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</si>
  <si>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</si>
  <si>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</si>
  <si>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</si>
  <si>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</si>
  <si>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</si>
  <si>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</si>
  <si>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</si>
  <si>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</si>
  <si>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</si>
  <si>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</si>
  <si>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</si>
  <si>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</si>
  <si>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</si>
  <si>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</si>
  <si>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</si>
  <si>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</si>
  <si>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</si>
  <si>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</si>
  <si>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</si>
  <si>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III.F.1. BASE IMPONIBLE GENERAL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</si>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</sst>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2864</v>
      </c>
      <c r="D9" s="16">
        <f t="shared" ref="D9:D56" si="0">C9/$C$56</f>
        <v>9.0169224714679256E-3</v>
      </c>
      <c r="E9" s="17">
        <f>D9</f>
        <v>9.0169224714679256E-3</v>
      </c>
      <c r="F9" s="26">
        <v>-18.726126910000001</v>
      </c>
      <c r="G9" s="16">
        <f t="shared" ref="G9:G56" si="1">F9/$F$56</f>
        <v>-3.1742497459873445E-3</v>
      </c>
      <c r="H9" s="16">
        <f>G9</f>
        <v>-3.1742497459873445E-3</v>
      </c>
      <c r="I9" s="3">
        <f>F9*10^6/C9</f>
        <v>-6538.4521333798884</v>
      </c>
      <c r="J9" s="4"/>
    </row>
    <row r="10" spans="2:10" ht="17.100000000000001" customHeight="1">
      <c r="B10" s="38" t="s">
        <v>12</v>
      </c>
      <c r="C10" s="5">
        <v>10504</v>
      </c>
      <c r="D10" s="18">
        <f t="shared" si="0"/>
        <v>3.3070444706808345E-2</v>
      </c>
      <c r="E10" s="19">
        <f t="shared" ref="E10:E55" si="2">E9+D10</f>
        <v>4.2087367178276269E-2</v>
      </c>
      <c r="F10" s="27">
        <v>-14.78053815</v>
      </c>
      <c r="G10" s="18">
        <f t="shared" si="1"/>
        <v>-2.5054363720636427E-3</v>
      </c>
      <c r="H10" s="18">
        <f t="shared" ref="H10:H55" si="3">H9+G10</f>
        <v>-5.6796861180509872E-3</v>
      </c>
      <c r="I10" s="6">
        <f>F10*10^6/C10</f>
        <v>-1407.1342488575781</v>
      </c>
    </row>
    <row r="11" spans="2:10" ht="17.100000000000001" customHeight="1">
      <c r="B11" s="38" t="s">
        <v>13</v>
      </c>
      <c r="C11" s="5">
        <v>8252</v>
      </c>
      <c r="D11" s="18">
        <f t="shared" si="0"/>
        <v>2.5980322707595434E-2</v>
      </c>
      <c r="E11" s="19">
        <f t="shared" si="2"/>
        <v>6.8067689885871696E-2</v>
      </c>
      <c r="F11" s="27">
        <v>15.33109952</v>
      </c>
      <c r="G11" s="18">
        <f t="shared" si="1"/>
        <v>2.5987615587011259E-3</v>
      </c>
      <c r="H11" s="18">
        <f t="shared" si="3"/>
        <v>-3.0809245593498612E-3</v>
      </c>
      <c r="I11" s="6">
        <f>F11*10^6/C11</f>
        <v>1857.8647018904508</v>
      </c>
    </row>
    <row r="12" spans="2:10" ht="17.100000000000001" customHeight="1">
      <c r="B12" s="38" t="s">
        <v>14</v>
      </c>
      <c r="C12" s="5">
        <v>9163</v>
      </c>
      <c r="D12" s="18">
        <f t="shared" si="0"/>
        <v>2.8848484848484849E-2</v>
      </c>
      <c r="E12" s="19">
        <f t="shared" si="2"/>
        <v>9.6916174734356542E-2</v>
      </c>
      <c r="F12" s="27">
        <v>31.961810979999999</v>
      </c>
      <c r="G12" s="18">
        <f t="shared" si="1"/>
        <v>5.4178192250946625E-3</v>
      </c>
      <c r="H12" s="18">
        <f t="shared" si="3"/>
        <v>2.3368946657448013E-3</v>
      </c>
      <c r="I12" s="6">
        <f>F12*10^6/C12</f>
        <v>3488.1382713085236</v>
      </c>
    </row>
    <row r="13" spans="2:10" ht="17.100000000000001" customHeight="1">
      <c r="B13" s="38" t="s">
        <v>15</v>
      </c>
      <c r="C13" s="5">
        <v>10353</v>
      </c>
      <c r="D13" s="18">
        <f t="shared" si="0"/>
        <v>3.2595041322314049E-2</v>
      </c>
      <c r="E13" s="19">
        <f t="shared" si="2"/>
        <v>0.1295112160566706</v>
      </c>
      <c r="F13" s="27">
        <v>50.435209960000002</v>
      </c>
      <c r="G13" s="18">
        <f t="shared" si="1"/>
        <v>8.5492292759618161E-3</v>
      </c>
      <c r="H13" s="18">
        <f t="shared" si="3"/>
        <v>1.0886123941706616E-2</v>
      </c>
      <c r="I13" s="6">
        <f t="shared" ref="I13:I55" si="4">F13*10^6/C13</f>
        <v>4871.5551009369265</v>
      </c>
    </row>
    <row r="14" spans="2:10" ht="17.100000000000001" customHeight="1">
      <c r="B14" s="39" t="s">
        <v>16</v>
      </c>
      <c r="C14" s="7">
        <v>11437</v>
      </c>
      <c r="D14" s="20">
        <f t="shared" si="0"/>
        <v>3.6007870916961823E-2</v>
      </c>
      <c r="E14" s="21">
        <f t="shared" si="2"/>
        <v>0.16551908697363243</v>
      </c>
      <c r="F14" s="28">
        <v>73.349387730000004</v>
      </c>
      <c r="G14" s="20">
        <f t="shared" si="1"/>
        <v>1.243339193893564E-2</v>
      </c>
      <c r="H14" s="20">
        <f t="shared" si="3"/>
        <v>2.3319515880642256E-2</v>
      </c>
      <c r="I14" s="6">
        <f t="shared" si="4"/>
        <v>6413.3415869546216</v>
      </c>
    </row>
    <row r="15" spans="2:10" ht="17.100000000000001" customHeight="1">
      <c r="B15" s="38" t="s">
        <v>17</v>
      </c>
      <c r="C15" s="5">
        <v>14900</v>
      </c>
      <c r="D15" s="18">
        <f t="shared" si="0"/>
        <v>4.6910665092483275E-2</v>
      </c>
      <c r="E15" s="19">
        <f t="shared" si="2"/>
        <v>0.2124297520661157</v>
      </c>
      <c r="F15" s="27">
        <v>117.60488454999999</v>
      </c>
      <c r="G15" s="18">
        <f t="shared" si="1"/>
        <v>1.9935103329367987E-2</v>
      </c>
      <c r="H15" s="18">
        <f t="shared" si="3"/>
        <v>4.3254619210010239E-2</v>
      </c>
      <c r="I15" s="10">
        <f t="shared" si="4"/>
        <v>7892.9452718120801</v>
      </c>
    </row>
    <row r="16" spans="2:10" ht="17.100000000000001" customHeight="1">
      <c r="B16" s="38" t="s">
        <v>18</v>
      </c>
      <c r="C16" s="5">
        <v>16266</v>
      </c>
      <c r="D16" s="18">
        <f t="shared" si="0"/>
        <v>5.1211334120425028E-2</v>
      </c>
      <c r="E16" s="19">
        <f t="shared" si="2"/>
        <v>0.2636410861865407</v>
      </c>
      <c r="F16" s="27">
        <v>151.88002950000001</v>
      </c>
      <c r="G16" s="18">
        <f t="shared" si="1"/>
        <v>2.5745053815878757E-2</v>
      </c>
      <c r="H16" s="18">
        <f t="shared" si="3"/>
        <v>6.8999673025888997E-2</v>
      </c>
      <c r="I16" s="6">
        <f t="shared" si="4"/>
        <v>9337.2697344153457</v>
      </c>
    </row>
    <row r="17" spans="2:9" ht="17.100000000000001" customHeight="1">
      <c r="B17" s="38" t="s">
        <v>19</v>
      </c>
      <c r="C17" s="5">
        <v>18781</v>
      </c>
      <c r="D17" s="18">
        <f t="shared" si="0"/>
        <v>5.9129476584022039E-2</v>
      </c>
      <c r="E17" s="19">
        <f t="shared" si="2"/>
        <v>0.32277056277056271</v>
      </c>
      <c r="F17" s="27">
        <v>204.9719173</v>
      </c>
      <c r="G17" s="18">
        <f t="shared" si="1"/>
        <v>3.4744614278813722E-2</v>
      </c>
      <c r="H17" s="18">
        <f t="shared" si="3"/>
        <v>0.10374428730470273</v>
      </c>
      <c r="I17" s="6">
        <f t="shared" si="4"/>
        <v>10913.791454129174</v>
      </c>
    </row>
    <row r="18" spans="2:9" ht="17.100000000000001" customHeight="1">
      <c r="B18" s="38" t="s">
        <v>20</v>
      </c>
      <c r="C18" s="5">
        <v>20259</v>
      </c>
      <c r="D18" s="18">
        <f t="shared" si="0"/>
        <v>6.3782762691853595E-2</v>
      </c>
      <c r="E18" s="19">
        <f t="shared" si="2"/>
        <v>0.38655332546241628</v>
      </c>
      <c r="F18" s="27">
        <v>250.86389878999998</v>
      </c>
      <c r="G18" s="18">
        <f t="shared" si="1"/>
        <v>4.2523724785092372E-2</v>
      </c>
      <c r="H18" s="18">
        <f t="shared" si="3"/>
        <v>0.14626801208979509</v>
      </c>
      <c r="I18" s="6">
        <f t="shared" si="4"/>
        <v>12382.837197788636</v>
      </c>
    </row>
    <row r="19" spans="2:9" ht="17.100000000000001" customHeight="1">
      <c r="B19" s="38" t="s">
        <v>21</v>
      </c>
      <c r="C19" s="5">
        <v>20580</v>
      </c>
      <c r="D19" s="18">
        <f t="shared" si="0"/>
        <v>6.4793388429752061E-2</v>
      </c>
      <c r="E19" s="19">
        <f t="shared" si="2"/>
        <v>0.45134671389216835</v>
      </c>
      <c r="F19" s="27">
        <v>285.81489975</v>
      </c>
      <c r="G19" s="18">
        <f t="shared" si="1"/>
        <v>4.8448239045435146E-2</v>
      </c>
      <c r="H19" s="18">
        <f t="shared" si="3"/>
        <v>0.19471625113523022</v>
      </c>
      <c r="I19" s="6">
        <f t="shared" si="4"/>
        <v>13887.993185131196</v>
      </c>
    </row>
    <row r="20" spans="2:9" ht="17.100000000000001" customHeight="1">
      <c r="B20" s="39" t="s">
        <v>22</v>
      </c>
      <c r="C20" s="7">
        <v>20010</v>
      </c>
      <c r="D20" s="20">
        <f t="shared" si="0"/>
        <v>6.299881936245573E-2</v>
      </c>
      <c r="E20" s="21">
        <f t="shared" si="2"/>
        <v>0.51434553325462407</v>
      </c>
      <c r="F20" s="28">
        <v>307.16314856999998</v>
      </c>
      <c r="G20" s="20">
        <f t="shared" si="1"/>
        <v>5.2066962432275606E-2</v>
      </c>
      <c r="H20" s="20">
        <f t="shared" si="3"/>
        <v>0.24678321356750582</v>
      </c>
      <c r="I20" s="8">
        <f t="shared" si="4"/>
        <v>15350.482187406296</v>
      </c>
    </row>
    <row r="21" spans="2:9" ht="17.100000000000001" customHeight="1">
      <c r="B21" s="40" t="s">
        <v>23</v>
      </c>
      <c r="C21" s="9">
        <v>18563</v>
      </c>
      <c r="D21" s="22">
        <f t="shared" si="0"/>
        <v>5.8443132624950808E-2</v>
      </c>
      <c r="E21" s="23">
        <f t="shared" si="2"/>
        <v>0.57278866587957489</v>
      </c>
      <c r="F21" s="29">
        <v>312.02651419</v>
      </c>
      <c r="G21" s="22">
        <f t="shared" si="1"/>
        <v>5.2891347376269812E-2</v>
      </c>
      <c r="H21" s="22">
        <f t="shared" si="3"/>
        <v>0.29967456094377565</v>
      </c>
      <c r="I21" s="6">
        <f t="shared" si="4"/>
        <v>16809.056412756559</v>
      </c>
    </row>
    <row r="22" spans="2:9" ht="17.100000000000001" customHeight="1">
      <c r="B22" s="38" t="s">
        <v>24</v>
      </c>
      <c r="C22" s="5">
        <v>16611</v>
      </c>
      <c r="D22" s="18">
        <f t="shared" si="0"/>
        <v>5.2297520661157025E-2</v>
      </c>
      <c r="E22" s="19">
        <f t="shared" si="2"/>
        <v>0.62508618654073189</v>
      </c>
      <c r="F22" s="27">
        <v>303.38692085000002</v>
      </c>
      <c r="G22" s="18">
        <f t="shared" si="1"/>
        <v>5.1426857303296741E-2</v>
      </c>
      <c r="H22" s="18">
        <f t="shared" si="3"/>
        <v>0.35110141824707242</v>
      </c>
      <c r="I22" s="6">
        <f t="shared" si="4"/>
        <v>18264.217738245741</v>
      </c>
    </row>
    <row r="23" spans="2:9" ht="17.100000000000001" customHeight="1">
      <c r="B23" s="38" t="s">
        <v>25</v>
      </c>
      <c r="C23" s="5">
        <v>14402</v>
      </c>
      <c r="D23" s="18">
        <f t="shared" si="0"/>
        <v>4.5342778433687524E-2</v>
      </c>
      <c r="E23" s="19">
        <f t="shared" si="2"/>
        <v>0.67042896497441939</v>
      </c>
      <c r="F23" s="27">
        <v>284.22163183999999</v>
      </c>
      <c r="G23" s="18">
        <f t="shared" si="1"/>
        <v>4.8178165565589903E-2</v>
      </c>
      <c r="H23" s="18">
        <f t="shared" si="3"/>
        <v>0.39927958381266232</v>
      </c>
      <c r="I23" s="6">
        <f t="shared" si="4"/>
        <v>19734.872367726704</v>
      </c>
    </row>
    <row r="24" spans="2:9" ht="17.100000000000001" customHeight="1">
      <c r="B24" s="38" t="s">
        <v>26</v>
      </c>
      <c r="C24" s="5">
        <v>12216</v>
      </c>
      <c r="D24" s="18">
        <f t="shared" si="0"/>
        <v>3.8460448642266824E-2</v>
      </c>
      <c r="E24" s="19">
        <f t="shared" si="2"/>
        <v>0.70888941361668623</v>
      </c>
      <c r="F24" s="27">
        <v>258.71253874000001</v>
      </c>
      <c r="G24" s="18">
        <f t="shared" si="1"/>
        <v>4.3854141025854346E-2</v>
      </c>
      <c r="H24" s="18">
        <f t="shared" si="3"/>
        <v>0.44313372483851665</v>
      </c>
      <c r="I24" s="6">
        <f t="shared" si="4"/>
        <v>21178.171147675181</v>
      </c>
    </row>
    <row r="25" spans="2:9" ht="17.100000000000001" customHeight="1">
      <c r="B25" s="38" t="s">
        <v>27</v>
      </c>
      <c r="C25" s="5">
        <v>10340</v>
      </c>
      <c r="D25" s="18">
        <f t="shared" si="0"/>
        <v>3.2554112554112558E-2</v>
      </c>
      <c r="E25" s="19">
        <f t="shared" si="2"/>
        <v>0.74144352617079878</v>
      </c>
      <c r="F25" s="27">
        <v>233.96769509999999</v>
      </c>
      <c r="G25" s="18">
        <f t="shared" si="1"/>
        <v>3.9659663758009819E-2</v>
      </c>
      <c r="H25" s="18">
        <f t="shared" si="3"/>
        <v>0.48279338859652648</v>
      </c>
      <c r="I25" s="6">
        <f t="shared" si="4"/>
        <v>22627.436663442939</v>
      </c>
    </row>
    <row r="26" spans="2:9" ht="17.100000000000001" customHeight="1">
      <c r="B26" s="39" t="s">
        <v>28</v>
      </c>
      <c r="C26" s="7">
        <v>9152</v>
      </c>
      <c r="D26" s="20">
        <f t="shared" si="0"/>
        <v>2.8813852813852812E-2</v>
      </c>
      <c r="E26" s="21">
        <f t="shared" si="2"/>
        <v>0.77025737898465163</v>
      </c>
      <c r="F26" s="30">
        <v>220.27005813999997</v>
      </c>
      <c r="G26" s="20">
        <f t="shared" si="1"/>
        <v>3.7337789039875328E-2</v>
      </c>
      <c r="H26" s="20">
        <f t="shared" si="3"/>
        <v>0.52013117763640182</v>
      </c>
      <c r="I26" s="6">
        <f t="shared" si="4"/>
        <v>24067.969639423074</v>
      </c>
    </row>
    <row r="27" spans="2:9" ht="17.100000000000001" customHeight="1">
      <c r="B27" s="40" t="s">
        <v>29</v>
      </c>
      <c r="C27" s="9">
        <v>8053</v>
      </c>
      <c r="D27" s="22">
        <f t="shared" si="0"/>
        <v>2.5353797717434082E-2</v>
      </c>
      <c r="E27" s="23">
        <f t="shared" si="2"/>
        <v>0.7956111767020857</v>
      </c>
      <c r="F27" s="31">
        <v>205.67663758</v>
      </c>
      <c r="G27" s="22">
        <f t="shared" si="1"/>
        <v>3.4864070810350291E-2</v>
      </c>
      <c r="H27" s="22">
        <f t="shared" si="3"/>
        <v>0.55499524844675208</v>
      </c>
      <c r="I27" s="10">
        <f t="shared" si="4"/>
        <v>25540.37471501304</v>
      </c>
    </row>
    <row r="28" spans="2:9" ht="17.100000000000001" customHeight="1">
      <c r="B28" s="38" t="s">
        <v>30</v>
      </c>
      <c r="C28" s="5">
        <v>7250</v>
      </c>
      <c r="D28" s="18">
        <f t="shared" si="0"/>
        <v>2.2825659189295553E-2</v>
      </c>
      <c r="E28" s="19">
        <f t="shared" si="2"/>
        <v>0.81843683589138128</v>
      </c>
      <c r="F28" s="32">
        <v>195.71318772999999</v>
      </c>
      <c r="G28" s="18">
        <f t="shared" si="1"/>
        <v>3.3175174953373521E-2</v>
      </c>
      <c r="H28" s="18">
        <f t="shared" si="3"/>
        <v>0.5881704234001256</v>
      </c>
      <c r="I28" s="6">
        <f t="shared" si="4"/>
        <v>26994.922445517241</v>
      </c>
    </row>
    <row r="29" spans="2:9" ht="17.100000000000001" customHeight="1">
      <c r="B29" s="38" t="s">
        <v>31</v>
      </c>
      <c r="C29" s="5">
        <v>6753</v>
      </c>
      <c r="D29" s="18">
        <f t="shared" si="0"/>
        <v>2.1260920897284534E-2</v>
      </c>
      <c r="E29" s="19">
        <f t="shared" si="2"/>
        <v>0.83969775678866576</v>
      </c>
      <c r="F29" s="32">
        <v>192.43972692</v>
      </c>
      <c r="G29" s="18">
        <f t="shared" si="1"/>
        <v>3.2620293413021834E-2</v>
      </c>
      <c r="H29" s="18">
        <f t="shared" si="3"/>
        <v>0.62079071681314746</v>
      </c>
      <c r="I29" s="6">
        <f t="shared" si="4"/>
        <v>28496.92387383385</v>
      </c>
    </row>
    <row r="30" spans="2:9" ht="17.100000000000001" customHeight="1">
      <c r="B30" s="38" t="s">
        <v>32</v>
      </c>
      <c r="C30" s="5">
        <v>11513</v>
      </c>
      <c r="D30" s="18">
        <f t="shared" si="0"/>
        <v>3.624714679260134E-2</v>
      </c>
      <c r="E30" s="19">
        <f t="shared" si="2"/>
        <v>0.87594490358126709</v>
      </c>
      <c r="F30" s="32">
        <v>352.34766237999997</v>
      </c>
      <c r="G30" s="18">
        <f t="shared" si="1"/>
        <v>5.9726150697595022E-2</v>
      </c>
      <c r="H30" s="18">
        <f t="shared" si="3"/>
        <v>0.68051686751074247</v>
      </c>
      <c r="I30" s="6">
        <f t="shared" si="4"/>
        <v>30604.330963258923</v>
      </c>
    </row>
    <row r="31" spans="2:9" ht="17.100000000000001" customHeight="1">
      <c r="B31" s="38" t="s">
        <v>33</v>
      </c>
      <c r="C31" s="5">
        <v>9798</v>
      </c>
      <c r="D31" s="18">
        <f t="shared" si="0"/>
        <v>3.0847697756788667E-2</v>
      </c>
      <c r="E31" s="19">
        <f t="shared" si="2"/>
        <v>0.90679260133805573</v>
      </c>
      <c r="F31" s="32">
        <v>328.14489351999998</v>
      </c>
      <c r="G31" s="18">
        <f t="shared" si="1"/>
        <v>5.5623560061780236E-2</v>
      </c>
      <c r="H31" s="18">
        <f t="shared" si="3"/>
        <v>0.73614042757252274</v>
      </c>
      <c r="I31" s="6">
        <f t="shared" si="4"/>
        <v>33491.007707695448</v>
      </c>
    </row>
    <row r="32" spans="2:9" ht="17.100000000000001" customHeight="1">
      <c r="B32" s="39" t="s">
        <v>34</v>
      </c>
      <c r="C32" s="7">
        <v>6639</v>
      </c>
      <c r="D32" s="20">
        <f t="shared" si="0"/>
        <v>2.0902007083825266E-2</v>
      </c>
      <c r="E32" s="21">
        <f t="shared" si="2"/>
        <v>0.92769460842188101</v>
      </c>
      <c r="F32" s="30">
        <v>240.06423357</v>
      </c>
      <c r="G32" s="20">
        <f t="shared" si="1"/>
        <v>4.0693082776411614E-2</v>
      </c>
      <c r="H32" s="20">
        <f t="shared" si="3"/>
        <v>0.77683351034893433</v>
      </c>
      <c r="I32" s="8">
        <f t="shared" si="4"/>
        <v>36159.697781292365</v>
      </c>
    </row>
    <row r="33" spans="2:9" ht="17.100000000000001" customHeight="1">
      <c r="B33" s="40" t="s">
        <v>35</v>
      </c>
      <c r="C33" s="9">
        <v>4422</v>
      </c>
      <c r="D33" s="22">
        <f t="shared" si="0"/>
        <v>1.3922077922077922E-2</v>
      </c>
      <c r="E33" s="23">
        <f t="shared" si="2"/>
        <v>0.9416166863439589</v>
      </c>
      <c r="F33" s="31">
        <v>171.99938877000002</v>
      </c>
      <c r="G33" s="22">
        <f t="shared" si="1"/>
        <v>2.9155469186828823E-2</v>
      </c>
      <c r="H33" s="22">
        <f t="shared" si="3"/>
        <v>0.80598897953576321</v>
      </c>
      <c r="I33" s="6">
        <f t="shared" si="4"/>
        <v>38896.288731343288</v>
      </c>
    </row>
    <row r="34" spans="2:9" ht="17.100000000000001" customHeight="1">
      <c r="B34" s="38" t="s">
        <v>36</v>
      </c>
      <c r="C34" s="5">
        <v>3231</v>
      </c>
      <c r="D34" s="18">
        <f t="shared" si="0"/>
        <v>1.017237308146399E-2</v>
      </c>
      <c r="E34" s="19">
        <f t="shared" si="2"/>
        <v>0.95178905942542291</v>
      </c>
      <c r="F34" s="32">
        <v>135.12295079</v>
      </c>
      <c r="G34" s="18">
        <f t="shared" si="1"/>
        <v>2.2904575745087585E-2</v>
      </c>
      <c r="H34" s="18">
        <f t="shared" si="3"/>
        <v>0.82889355528085074</v>
      </c>
      <c r="I34" s="6">
        <f t="shared" si="4"/>
        <v>41820.783283813056</v>
      </c>
    </row>
    <row r="35" spans="2:9" ht="17.100000000000001" customHeight="1">
      <c r="B35" s="38" t="s">
        <v>37</v>
      </c>
      <c r="C35" s="5">
        <v>2523</v>
      </c>
      <c r="D35" s="18">
        <f t="shared" si="0"/>
        <v>7.9433293978748518E-3</v>
      </c>
      <c r="E35" s="19">
        <f t="shared" si="2"/>
        <v>0.95973238882329781</v>
      </c>
      <c r="F35" s="32">
        <v>112.84020094</v>
      </c>
      <c r="G35" s="18">
        <f t="shared" si="1"/>
        <v>1.9127445888433098E-2</v>
      </c>
      <c r="H35" s="18">
        <f t="shared" si="3"/>
        <v>0.84802100116928381</v>
      </c>
      <c r="I35" s="6">
        <f t="shared" si="4"/>
        <v>44724.613927863655</v>
      </c>
    </row>
    <row r="36" spans="2:9" ht="17.100000000000001" customHeight="1">
      <c r="B36" s="38" t="s">
        <v>38</v>
      </c>
      <c r="C36" s="5">
        <v>2026</v>
      </c>
      <c r="D36" s="18">
        <f t="shared" si="0"/>
        <v>6.3785911058638328E-3</v>
      </c>
      <c r="E36" s="19">
        <f t="shared" si="2"/>
        <v>0.96611097992916162</v>
      </c>
      <c r="F36" s="32">
        <v>95.771299280000008</v>
      </c>
      <c r="G36" s="18">
        <f t="shared" si="1"/>
        <v>1.6234110976257286E-2</v>
      </c>
      <c r="H36" s="18">
        <f t="shared" si="3"/>
        <v>0.86425511214554107</v>
      </c>
      <c r="I36" s="6">
        <f t="shared" si="4"/>
        <v>47271.125014807505</v>
      </c>
    </row>
    <row r="37" spans="2:9" ht="17.100000000000001" customHeight="1">
      <c r="B37" s="38" t="s">
        <v>39</v>
      </c>
      <c r="C37" s="5">
        <v>1639</v>
      </c>
      <c r="D37" s="18">
        <f t="shared" si="0"/>
        <v>5.16017316017316E-3</v>
      </c>
      <c r="E37" s="19">
        <f t="shared" si="2"/>
        <v>0.97127115308933476</v>
      </c>
      <c r="F37" s="32">
        <v>82.573458400000007</v>
      </c>
      <c r="G37" s="18">
        <f t="shared" si="1"/>
        <v>1.3996956263899237E-2</v>
      </c>
      <c r="H37" s="18">
        <f t="shared" si="3"/>
        <v>0.87825206840944026</v>
      </c>
      <c r="I37" s="6">
        <f t="shared" si="4"/>
        <v>50380.389505796222</v>
      </c>
    </row>
    <row r="38" spans="2:9" ht="17.100000000000001" customHeight="1">
      <c r="B38" s="39" t="s">
        <v>40</v>
      </c>
      <c r="C38" s="7">
        <v>1273</v>
      </c>
      <c r="D38" s="20">
        <f t="shared" si="0"/>
        <v>4.0078709169618261E-3</v>
      </c>
      <c r="E38" s="21">
        <f t="shared" si="2"/>
        <v>0.97527902400629662</v>
      </c>
      <c r="F38" s="30">
        <v>67.840303050000003</v>
      </c>
      <c r="G38" s="20">
        <f t="shared" si="1"/>
        <v>1.1499551709711604E-2</v>
      </c>
      <c r="H38" s="20">
        <f t="shared" si="3"/>
        <v>0.88975162011915188</v>
      </c>
      <c r="I38" s="6">
        <f t="shared" si="4"/>
        <v>53291.675608798112</v>
      </c>
    </row>
    <row r="39" spans="2:9" ht="17.100000000000001" customHeight="1">
      <c r="B39" s="40" t="s">
        <v>41</v>
      </c>
      <c r="C39" s="9">
        <v>1137</v>
      </c>
      <c r="D39" s="22">
        <f t="shared" si="0"/>
        <v>3.5796930342384889E-3</v>
      </c>
      <c r="E39" s="23">
        <f t="shared" si="2"/>
        <v>0.97885871704053506</v>
      </c>
      <c r="F39" s="31">
        <v>63.572159649999996</v>
      </c>
      <c r="G39" s="22">
        <f t="shared" si="1"/>
        <v>1.0776062374815945E-2</v>
      </c>
      <c r="H39" s="22">
        <f t="shared" si="3"/>
        <v>0.90052768249396786</v>
      </c>
      <c r="I39" s="10">
        <f t="shared" si="4"/>
        <v>55912.189665787155</v>
      </c>
    </row>
    <row r="40" spans="2:9" ht="17.100000000000001" customHeight="1">
      <c r="B40" s="38" t="s">
        <v>42</v>
      </c>
      <c r="C40" s="5">
        <v>1525</v>
      </c>
      <c r="D40" s="18">
        <f t="shared" si="0"/>
        <v>4.8012593467138924E-3</v>
      </c>
      <c r="E40" s="19">
        <f t="shared" si="2"/>
        <v>0.983659976387249</v>
      </c>
      <c r="F40" s="32">
        <v>91.383099810000004</v>
      </c>
      <c r="G40" s="18">
        <f t="shared" si="1"/>
        <v>1.549027103968445E-2</v>
      </c>
      <c r="H40" s="18">
        <f t="shared" si="3"/>
        <v>0.91601795353365234</v>
      </c>
      <c r="I40" s="6">
        <f t="shared" si="4"/>
        <v>59923.344137704917</v>
      </c>
    </row>
    <row r="41" spans="2:9" ht="17.100000000000001" customHeight="1">
      <c r="B41" s="38" t="s">
        <v>43</v>
      </c>
      <c r="C41" s="5">
        <v>1140</v>
      </c>
      <c r="D41" s="18">
        <f t="shared" si="0"/>
        <v>3.5891381345926798E-3</v>
      </c>
      <c r="E41" s="19">
        <f t="shared" si="2"/>
        <v>0.98724911452184172</v>
      </c>
      <c r="F41" s="32">
        <v>74.528030510000008</v>
      </c>
      <c r="G41" s="18">
        <f t="shared" si="1"/>
        <v>1.2633182667846427E-2</v>
      </c>
      <c r="H41" s="18">
        <f t="shared" si="3"/>
        <v>0.92865113620149875</v>
      </c>
      <c r="I41" s="6">
        <f t="shared" si="4"/>
        <v>65375.465359649126</v>
      </c>
    </row>
    <row r="42" spans="2:9" ht="17.100000000000001" customHeight="1">
      <c r="B42" s="38" t="s">
        <v>44</v>
      </c>
      <c r="C42" s="5">
        <v>839</v>
      </c>
      <c r="D42" s="18">
        <f t="shared" si="0"/>
        <v>2.6414797323888232E-3</v>
      </c>
      <c r="E42" s="19">
        <f t="shared" si="2"/>
        <v>0.98989059425423054</v>
      </c>
      <c r="F42" s="32">
        <v>59.431215469999998</v>
      </c>
      <c r="G42" s="18">
        <f t="shared" si="1"/>
        <v>1.0074134470840592E-2</v>
      </c>
      <c r="H42" s="18">
        <f t="shared" si="3"/>
        <v>0.93872527067233935</v>
      </c>
      <c r="I42" s="6">
        <f t="shared" si="4"/>
        <v>70835.775292014296</v>
      </c>
    </row>
    <row r="43" spans="2:9" ht="17.100000000000001" customHeight="1">
      <c r="B43" s="38" t="s">
        <v>45</v>
      </c>
      <c r="C43" s="5">
        <v>605</v>
      </c>
      <c r="D43" s="18">
        <f t="shared" si="0"/>
        <v>1.9047619047619048E-3</v>
      </c>
      <c r="E43" s="19">
        <f t="shared" si="2"/>
        <v>0.99179535615899239</v>
      </c>
      <c r="F43" s="32">
        <v>46.05152073</v>
      </c>
      <c r="G43" s="18">
        <f t="shared" si="1"/>
        <v>7.8061538663113453E-3</v>
      </c>
      <c r="H43" s="18">
        <f t="shared" si="3"/>
        <v>0.94653142453865069</v>
      </c>
      <c r="I43" s="6">
        <f t="shared" si="4"/>
        <v>76118.21608264462</v>
      </c>
    </row>
    <row r="44" spans="2:9" ht="17.100000000000001" customHeight="1">
      <c r="B44" s="39" t="s">
        <v>46</v>
      </c>
      <c r="C44" s="7">
        <v>463</v>
      </c>
      <c r="D44" s="20">
        <f t="shared" si="0"/>
        <v>1.457693821330185E-3</v>
      </c>
      <c r="E44" s="21">
        <f t="shared" si="2"/>
        <v>0.9932530499803226</v>
      </c>
      <c r="F44" s="30">
        <v>37.539661960000004</v>
      </c>
      <c r="G44" s="20">
        <f t="shared" si="1"/>
        <v>6.363315970978901E-3</v>
      </c>
      <c r="H44" s="20">
        <f t="shared" si="3"/>
        <v>0.95289474050962963</v>
      </c>
      <c r="I44" s="8">
        <f t="shared" si="4"/>
        <v>81079.183498920087</v>
      </c>
    </row>
    <row r="45" spans="2:9" ht="17.100000000000001" customHeight="1">
      <c r="B45" s="40" t="s">
        <v>47</v>
      </c>
      <c r="C45" s="9">
        <v>357</v>
      </c>
      <c r="D45" s="22">
        <f t="shared" si="0"/>
        <v>1.1239669421487604E-3</v>
      </c>
      <c r="E45" s="23">
        <f t="shared" si="2"/>
        <v>0.99437701692247138</v>
      </c>
      <c r="F45" s="31">
        <v>30.53400044</v>
      </c>
      <c r="G45" s="22">
        <f t="shared" si="1"/>
        <v>5.1757922824334562E-3</v>
      </c>
      <c r="H45" s="22">
        <f t="shared" si="3"/>
        <v>0.95807053279206311</v>
      </c>
      <c r="I45" s="10">
        <f t="shared" si="4"/>
        <v>85529.412997198888</v>
      </c>
    </row>
    <row r="46" spans="2:9" ht="17.100000000000001" customHeight="1">
      <c r="B46" s="38" t="s">
        <v>48</v>
      </c>
      <c r="C46" s="5">
        <v>756</v>
      </c>
      <c r="D46" s="18">
        <f t="shared" si="0"/>
        <v>2.3801652892561985E-3</v>
      </c>
      <c r="E46" s="19">
        <f t="shared" si="2"/>
        <v>0.9967571822117276</v>
      </c>
      <c r="F46" s="32">
        <v>74.23858856999999</v>
      </c>
      <c r="G46" s="18">
        <f t="shared" si="1"/>
        <v>1.2584119612312369E-2</v>
      </c>
      <c r="H46" s="18">
        <f t="shared" si="3"/>
        <v>0.97065465240437543</v>
      </c>
      <c r="I46" s="6">
        <f t="shared" si="4"/>
        <v>98199.191230158714</v>
      </c>
    </row>
    <row r="47" spans="2:9" ht="17.100000000000001" customHeight="1">
      <c r="B47" s="38" t="s">
        <v>49</v>
      </c>
      <c r="C47" s="5">
        <v>332</v>
      </c>
      <c r="D47" s="18">
        <f t="shared" si="0"/>
        <v>1.0452577725304998E-3</v>
      </c>
      <c r="E47" s="19">
        <f t="shared" si="2"/>
        <v>0.9978024399842581</v>
      </c>
      <c r="F47" s="32">
        <v>38.547250570000003</v>
      </c>
      <c r="G47" s="18">
        <f t="shared" si="1"/>
        <v>6.5341114539276086E-3</v>
      </c>
      <c r="H47" s="18">
        <f t="shared" si="3"/>
        <v>0.977188763858303</v>
      </c>
      <c r="I47" s="6">
        <f t="shared" si="4"/>
        <v>116106.17641566265</v>
      </c>
    </row>
    <row r="48" spans="2:9" ht="17.100000000000001" customHeight="1">
      <c r="B48" s="38" t="s">
        <v>50</v>
      </c>
      <c r="C48" s="5">
        <v>193</v>
      </c>
      <c r="D48" s="18">
        <f t="shared" si="0"/>
        <v>6.0763478945297122E-4</v>
      </c>
      <c r="E48" s="19">
        <f t="shared" si="2"/>
        <v>0.99841007477371113</v>
      </c>
      <c r="F48" s="32">
        <v>25.757343329999998</v>
      </c>
      <c r="G48" s="18">
        <f t="shared" si="1"/>
        <v>4.3661052237609398E-3</v>
      </c>
      <c r="H48" s="18">
        <f t="shared" si="3"/>
        <v>0.98155486908206391</v>
      </c>
      <c r="I48" s="6">
        <f t="shared" si="4"/>
        <v>133457.73746113988</v>
      </c>
    </row>
    <row r="49" spans="2:9" ht="17.100000000000001" customHeight="1">
      <c r="B49" s="38" t="s">
        <v>51</v>
      </c>
      <c r="C49" s="5">
        <v>124</v>
      </c>
      <c r="D49" s="18">
        <f t="shared" si="0"/>
        <v>3.9039748130657219E-4</v>
      </c>
      <c r="E49" s="19">
        <f t="shared" si="2"/>
        <v>0.99880047225501767</v>
      </c>
      <c r="F49" s="32">
        <v>19.366387800000002</v>
      </c>
      <c r="G49" s="18">
        <f t="shared" si="1"/>
        <v>3.2827798214917904E-3</v>
      </c>
      <c r="H49" s="18">
        <f t="shared" si="3"/>
        <v>0.98483764890355574</v>
      </c>
      <c r="I49" s="6">
        <f t="shared" si="4"/>
        <v>156180.54677419356</v>
      </c>
    </row>
    <row r="50" spans="2:9" ht="17.100000000000001" customHeight="1">
      <c r="B50" s="39" t="s">
        <v>52</v>
      </c>
      <c r="C50" s="7">
        <v>103</v>
      </c>
      <c r="D50" s="20">
        <f t="shared" si="0"/>
        <v>3.2428177882723339E-4</v>
      </c>
      <c r="E50" s="21">
        <f t="shared" si="2"/>
        <v>0.99912475403384493</v>
      </c>
      <c r="F50" s="30">
        <v>18.00689788</v>
      </c>
      <c r="G50" s="20">
        <f t="shared" si="1"/>
        <v>3.0523338486554159E-3</v>
      </c>
      <c r="H50" s="20">
        <f t="shared" si="3"/>
        <v>0.98788998275221118</v>
      </c>
      <c r="I50" s="8">
        <f t="shared" si="4"/>
        <v>174824.25126213592</v>
      </c>
    </row>
    <row r="51" spans="2:9" ht="17.100000000000001" customHeight="1">
      <c r="B51" s="38" t="s">
        <v>53</v>
      </c>
      <c r="C51" s="5">
        <v>55</v>
      </c>
      <c r="D51" s="18">
        <f t="shared" si="0"/>
        <v>1.7316017316017316E-4</v>
      </c>
      <c r="E51" s="19">
        <f t="shared" si="2"/>
        <v>0.99929791420700509</v>
      </c>
      <c r="F51" s="32">
        <v>9.9780211100000002</v>
      </c>
      <c r="G51" s="18">
        <f t="shared" si="1"/>
        <v>1.6913658187887321E-3</v>
      </c>
      <c r="H51" s="18">
        <f t="shared" si="3"/>
        <v>0.98958134857099989</v>
      </c>
      <c r="I51" s="6">
        <f t="shared" si="4"/>
        <v>181418.56563636364</v>
      </c>
    </row>
    <row r="52" spans="2:9" ht="17.100000000000001" customHeight="1">
      <c r="B52" s="38" t="s">
        <v>54</v>
      </c>
      <c r="C52" s="5">
        <v>138</v>
      </c>
      <c r="D52" s="18">
        <f t="shared" si="0"/>
        <v>4.3447461629279811E-4</v>
      </c>
      <c r="E52" s="19">
        <f t="shared" si="2"/>
        <v>0.99973238882329785</v>
      </c>
      <c r="F52" s="32">
        <v>30.652259899999997</v>
      </c>
      <c r="G52" s="18">
        <f t="shared" si="1"/>
        <v>5.1958383422871426E-3</v>
      </c>
      <c r="H52" s="18">
        <f t="shared" si="3"/>
        <v>0.99477718691328698</v>
      </c>
      <c r="I52" s="6">
        <f t="shared" si="4"/>
        <v>222117.82536231884</v>
      </c>
    </row>
    <row r="53" spans="2:9" ht="17.100000000000001" customHeight="1">
      <c r="B53" s="38" t="s">
        <v>55</v>
      </c>
      <c r="C53" s="5">
        <v>38</v>
      </c>
      <c r="D53" s="18">
        <f t="shared" si="0"/>
        <v>1.19637937819756E-4</v>
      </c>
      <c r="E53" s="19">
        <f t="shared" si="2"/>
        <v>0.99985202676111762</v>
      </c>
      <c r="F53" s="32">
        <v>8.4989830399999988</v>
      </c>
      <c r="G53" s="18">
        <f t="shared" si="1"/>
        <v>1.4406553413596802E-3</v>
      </c>
      <c r="H53" s="18">
        <f t="shared" si="3"/>
        <v>0.99621784225464671</v>
      </c>
      <c r="I53" s="6">
        <f t="shared" si="4"/>
        <v>223657.4484210526</v>
      </c>
    </row>
    <row r="54" spans="2:9" ht="17.100000000000001" customHeight="1">
      <c r="B54" s="38" t="s">
        <v>56</v>
      </c>
      <c r="C54" s="5">
        <v>15</v>
      </c>
      <c r="D54" s="18">
        <f t="shared" si="0"/>
        <v>4.7225501770956317E-5</v>
      </c>
      <c r="E54" s="19">
        <f t="shared" si="2"/>
        <v>0.99989925226288856</v>
      </c>
      <c r="F54" s="32">
        <v>4.0485131899999995</v>
      </c>
      <c r="G54" s="18">
        <f t="shared" si="1"/>
        <v>6.8626000596638652E-4</v>
      </c>
      <c r="H54" s="18">
        <f t="shared" si="3"/>
        <v>0.9969041022606131</v>
      </c>
      <c r="I54" s="6">
        <f t="shared" si="4"/>
        <v>269900.87933333329</v>
      </c>
    </row>
    <row r="55" spans="2:9" ht="17.100000000000001" customHeight="1" thickBot="1">
      <c r="B55" s="41" t="s">
        <v>57</v>
      </c>
      <c r="C55" s="11">
        <v>32</v>
      </c>
      <c r="D55" s="24">
        <f t="shared" si="0"/>
        <v>1.0074773711137347E-4</v>
      </c>
      <c r="E55" s="19">
        <f t="shared" si="2"/>
        <v>0.99999999999999989</v>
      </c>
      <c r="F55" s="33">
        <v>18.26389812</v>
      </c>
      <c r="G55" s="24">
        <f t="shared" si="1"/>
        <v>3.0958977393873029E-3</v>
      </c>
      <c r="H55" s="18">
        <f t="shared" si="3"/>
        <v>1.0000000000000004</v>
      </c>
      <c r="I55" s="6">
        <f t="shared" si="4"/>
        <v>570746.81625000003</v>
      </c>
    </row>
    <row r="56" spans="2:9" ht="17.100000000000001" customHeight="1" thickTop="1" thickBot="1">
      <c r="B56" s="12" t="s">
        <v>8</v>
      </c>
      <c r="C56" s="13">
        <v>317625</v>
      </c>
      <c r="D56" s="36">
        <f t="shared" si="0"/>
        <v>1</v>
      </c>
      <c r="E56" s="25"/>
      <c r="F56" s="34">
        <v>5899.3867554599974</v>
      </c>
      <c r="G56" s="36">
        <f t="shared" si="1"/>
        <v>1</v>
      </c>
      <c r="H56" s="25"/>
      <c r="I56" s="14">
        <f>F56*10^6/C56</f>
        <v>18573.433311168821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2017-06-19T11:21:29Z</dcterms:modified>
</cp:coreProperties>
</file>