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2" sheetId="119" r:id="rId1"/>
  </sheets>
  <calcPr calcId="145621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<sst xmlns="http://schemas.openxmlformats.org/spreadsheetml/2006/main" count="71" uniqueCount="67">
  <si>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</si>
  <si>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</si>
  <si>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</si>
  <si>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</si>
  <si>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</si>
  <si>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</si>
  <si>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</si>
  <si>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</si>
  <si>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</si>
  <si>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</si>
  <si>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</si>
  <si>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</si>
  <si>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</si>
  <si>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</si>
  <si>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</si>
  <si>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</si>
  <si>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</si>
  <si>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</si>
  <si>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</si>
  <si>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</si>
  <si>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</si>
  <si>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</si>
  <si>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</si>
  <si>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</si>
  <si>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</si>
  <si>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</si>
  <si>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</si>
  <si>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</si>
  <si>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</si>
  <si>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</si>
  <si>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</si>
  <si>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</si>
  <si>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</si>
  <si>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</si>
  <si>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</si>
  <si>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</si>
  <si>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</si>
  <si>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</si>
  <si>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</si>
  <si>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</si>
  <si>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</si>
  <si>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</si>
  <si>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</si>
  <si>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</si>
  <si>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</si>
  <si>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</si>
  <si>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</si>
  <si>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</si>
  <si>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</si>
  <si>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</si>
  <si>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</si>
  <si>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</si>
  <si>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</si>
  <si>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</si>
  <si>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</si>
  <si>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</si>
  <si>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</si>
  <si>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</si>
  <si>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</si>
  <si>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</si>
  <si>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</si>
  <si>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</si>
  <si>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</si>
  <si>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</si>
  <si>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</si>
  <si>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III.F.2. BASE IMPONIBLE DEL AHORRO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</si>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</sst>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7796</v>
      </c>
      <c r="D10" s="17">
        <f t="shared" si="0"/>
        <v>3.963698299311081E-2</v>
      </c>
      <c r="E10" s="18">
        <f t="shared" ref="E10:E55" si="2">E9+D10</f>
        <v>3.963698299311081E-2</v>
      </c>
      <c r="F10" s="26">
        <v>1.6791170399999999</v>
      </c>
      <c r="G10" s="17">
        <f t="shared" si="1"/>
        <v>6.817574803613227E-3</v>
      </c>
      <c r="H10" s="17">
        <f t="shared" ref="H10:H55" si="3">H9+G10</f>
        <v>6.817574803613227E-3</v>
      </c>
      <c r="I10" s="5">
        <f>F10*10^6/C10</f>
        <v>215.3818676244228</v>
      </c>
    </row>
    <row r="11" spans="2:10" ht="17.100000000000001" customHeight="1">
      <c r="B11" s="37" t="s">
        <v>13</v>
      </c>
      <c r="C11" s="4">
        <v>4366</v>
      </c>
      <c r="D11" s="17">
        <f t="shared" si="0"/>
        <v>2.2197930701375296E-2</v>
      </c>
      <c r="E11" s="18">
        <f t="shared" si="2"/>
        <v>6.1834913694486106E-2</v>
      </c>
      <c r="F11" s="26">
        <v>2.3470763699999999</v>
      </c>
      <c r="G11" s="17">
        <f t="shared" si="1"/>
        <v>9.529632742139282E-3</v>
      </c>
      <c r="H11" s="17">
        <f t="shared" si="3"/>
        <v>1.6347207545752508E-2</v>
      </c>
      <c r="I11" s="5">
        <f>F11*10^6/C11</f>
        <v>537.58047869903805</v>
      </c>
    </row>
    <row r="12" spans="2:10" ht="17.100000000000001" customHeight="1">
      <c r="B12" s="37" t="s">
        <v>14</v>
      </c>
      <c r="C12" s="4">
        <v>4702</v>
      </c>
      <c r="D12" s="17">
        <f t="shared" si="0"/>
        <v>2.3906246027912654E-2</v>
      </c>
      <c r="E12" s="18">
        <f t="shared" si="2"/>
        <v>8.5741159722398763E-2</v>
      </c>
      <c r="F12" s="26">
        <v>2.6180967599999998</v>
      </c>
      <c r="G12" s="17">
        <f t="shared" si="1"/>
        <v>1.0630033570737525E-2</v>
      </c>
      <c r="H12" s="17">
        <f t="shared" si="3"/>
        <v>2.6977241116490032E-2</v>
      </c>
      <c r="I12" s="5">
        <f>F12*10^6/C12</f>
        <v>556.8049255635899</v>
      </c>
    </row>
    <row r="13" spans="2:10" ht="17.100000000000001" customHeight="1">
      <c r="B13" s="37" t="s">
        <v>15</v>
      </c>
      <c r="C13" s="4">
        <v>5710</v>
      </c>
      <c r="D13" s="17">
        <f t="shared" si="0"/>
        <v>2.9031192007524721E-2</v>
      </c>
      <c r="E13" s="18">
        <f t="shared" si="2"/>
        <v>0.11477235172992348</v>
      </c>
      <c r="F13" s="26">
        <v>3.4184206000000001</v>
      </c>
      <c r="G13" s="17">
        <f t="shared" si="1"/>
        <v>1.3879519768742512E-2</v>
      </c>
      <c r="H13" s="17">
        <f t="shared" si="3"/>
        <v>4.0856760885232546E-2</v>
      </c>
      <c r="I13" s="5">
        <f t="shared" ref="I13:I55" si="4">F13*10^6/C13</f>
        <v>598.67260945709279</v>
      </c>
    </row>
    <row r="14" spans="2:10" ht="17.100000000000001" customHeight="1">
      <c r="B14" s="38" t="s">
        <v>16</v>
      </c>
      <c r="C14" s="6">
        <v>6363</v>
      </c>
      <c r="D14" s="19">
        <f t="shared" si="0"/>
        <v>3.2351221496301194E-2</v>
      </c>
      <c r="E14" s="20">
        <f t="shared" si="2"/>
        <v>0.14712357322622466</v>
      </c>
      <c r="F14" s="27">
        <v>4.0605088700000005</v>
      </c>
      <c r="G14" s="19">
        <f t="shared" si="1"/>
        <v>1.6486535662790975E-2</v>
      </c>
      <c r="H14" s="19">
        <f t="shared" si="3"/>
        <v>5.7343296548023517E-2</v>
      </c>
      <c r="I14" s="5">
        <f t="shared" si="4"/>
        <v>638.14377966368079</v>
      </c>
    </row>
    <row r="15" spans="2:10" ht="17.100000000000001" customHeight="1">
      <c r="B15" s="37" t="s">
        <v>17</v>
      </c>
      <c r="C15" s="4">
        <v>8791</v>
      </c>
      <c r="D15" s="17">
        <f t="shared" si="0"/>
        <v>4.4695833439255664E-2</v>
      </c>
      <c r="E15" s="18">
        <f t="shared" si="2"/>
        <v>0.19181940666548031</v>
      </c>
      <c r="F15" s="26">
        <v>5.3218306399999999</v>
      </c>
      <c r="G15" s="17">
        <f t="shared" si="1"/>
        <v>2.1607772189817603E-2</v>
      </c>
      <c r="H15" s="17">
        <f t="shared" si="3"/>
        <v>7.8951068737841121E-2</v>
      </c>
      <c r="I15" s="9">
        <f t="shared" si="4"/>
        <v>605.37261289955632</v>
      </c>
    </row>
    <row r="16" spans="2:10" ht="17.100000000000001" customHeight="1">
      <c r="B16" s="37" t="s">
        <v>18</v>
      </c>
      <c r="C16" s="4">
        <v>8944</v>
      </c>
      <c r="D16" s="17">
        <f t="shared" si="0"/>
        <v>4.5473727025446782E-2</v>
      </c>
      <c r="E16" s="18">
        <f t="shared" si="2"/>
        <v>0.23729313369092708</v>
      </c>
      <c r="F16" s="26">
        <v>6.4187847199999997</v>
      </c>
      <c r="G16" s="17">
        <f t="shared" si="1"/>
        <v>2.6061640692354344E-2</v>
      </c>
      <c r="H16" s="17">
        <f t="shared" si="3"/>
        <v>0.10501270943019547</v>
      </c>
      <c r="I16" s="5">
        <f t="shared" si="4"/>
        <v>717.66376565295172</v>
      </c>
    </row>
    <row r="17" spans="2:9" ht="17.100000000000001" customHeight="1">
      <c r="B17" s="37" t="s">
        <v>19</v>
      </c>
      <c r="C17" s="4">
        <v>9942</v>
      </c>
      <c r="D17" s="17">
        <f t="shared" si="0"/>
        <v>5.0547830287007142E-2</v>
      </c>
      <c r="E17" s="18">
        <f t="shared" si="2"/>
        <v>0.28784096397793424</v>
      </c>
      <c r="F17" s="26">
        <v>6.6587812300000007</v>
      </c>
      <c r="G17" s="17">
        <f t="shared" si="1"/>
        <v>2.7036077923681064E-2</v>
      </c>
      <c r="H17" s="17">
        <f t="shared" si="3"/>
        <v>0.13204878735387654</v>
      </c>
      <c r="I17" s="5">
        <f t="shared" si="4"/>
        <v>669.76274693220682</v>
      </c>
    </row>
    <row r="18" spans="2:9" ht="17.100000000000001" customHeight="1">
      <c r="B18" s="37" t="s">
        <v>20</v>
      </c>
      <c r="C18" s="4">
        <v>11300</v>
      </c>
      <c r="D18" s="17">
        <f t="shared" si="0"/>
        <v>5.7452271398428963E-2</v>
      </c>
      <c r="E18" s="18">
        <f t="shared" si="2"/>
        <v>0.34529323537636319</v>
      </c>
      <c r="F18" s="26">
        <v>7.6254104099999998</v>
      </c>
      <c r="G18" s="17">
        <f t="shared" si="1"/>
        <v>3.096079942016788E-2</v>
      </c>
      <c r="H18" s="17">
        <f t="shared" si="3"/>
        <v>0.16300958677404442</v>
      </c>
      <c r="I18" s="5">
        <f t="shared" si="4"/>
        <v>674.81508053097343</v>
      </c>
    </row>
    <row r="19" spans="2:9" ht="17.100000000000001" customHeight="1">
      <c r="B19" s="37" t="s">
        <v>21</v>
      </c>
      <c r="C19" s="4">
        <v>11736</v>
      </c>
      <c r="D19" s="17">
        <f t="shared" si="0"/>
        <v>5.966901390548339E-2</v>
      </c>
      <c r="E19" s="18">
        <f t="shared" si="2"/>
        <v>0.4049622492818466</v>
      </c>
      <c r="F19" s="26">
        <v>7.4455908099999997</v>
      </c>
      <c r="G19" s="17">
        <f t="shared" si="1"/>
        <v>3.0230693331699018E-2</v>
      </c>
      <c r="H19" s="17">
        <f t="shared" si="3"/>
        <v>0.19324028010574346</v>
      </c>
      <c r="I19" s="5">
        <f t="shared" si="4"/>
        <v>634.42321148602582</v>
      </c>
    </row>
    <row r="20" spans="2:9" ht="17.100000000000001" customHeight="1">
      <c r="B20" s="38" t="s">
        <v>22</v>
      </c>
      <c r="C20" s="6">
        <v>11509</v>
      </c>
      <c r="D20" s="19">
        <f t="shared" si="0"/>
        <v>5.851488420570964E-2</v>
      </c>
      <c r="E20" s="20">
        <f t="shared" si="2"/>
        <v>0.46347713348755626</v>
      </c>
      <c r="F20" s="27">
        <v>7.7463709500000002</v>
      </c>
      <c r="G20" s="19">
        <f t="shared" si="1"/>
        <v>3.1451925119026523E-2</v>
      </c>
      <c r="H20" s="19">
        <f t="shared" si="3"/>
        <v>0.22469220522476999</v>
      </c>
      <c r="I20" s="7">
        <f t="shared" si="4"/>
        <v>673.07072291250324</v>
      </c>
    </row>
    <row r="21" spans="2:9" ht="17.100000000000001" customHeight="1">
      <c r="B21" s="39" t="s">
        <v>23</v>
      </c>
      <c r="C21" s="8">
        <v>10970</v>
      </c>
      <c r="D21" s="21">
        <f t="shared" si="0"/>
        <v>5.5774461702722627E-2</v>
      </c>
      <c r="E21" s="22">
        <f t="shared" si="2"/>
        <v>0.51925159519027886</v>
      </c>
      <c r="F21" s="28">
        <v>7.8751157000000003</v>
      </c>
      <c r="G21" s="21">
        <f t="shared" si="1"/>
        <v>3.1974656377651282E-2</v>
      </c>
      <c r="H21" s="21">
        <f t="shared" si="3"/>
        <v>0.25666686160242125</v>
      </c>
      <c r="I21" s="5">
        <f t="shared" si="4"/>
        <v>717.87745670009122</v>
      </c>
    </row>
    <row r="22" spans="2:9" ht="17.100000000000001" customHeight="1">
      <c r="B22" s="37" t="s">
        <v>24</v>
      </c>
      <c r="C22" s="4">
        <v>10180</v>
      </c>
      <c r="D22" s="17">
        <f t="shared" si="0"/>
        <v>5.1757886976637774E-2</v>
      </c>
      <c r="E22" s="18">
        <f t="shared" si="2"/>
        <v>0.5710094821669166</v>
      </c>
      <c r="F22" s="26">
        <v>7.8008452699999999</v>
      </c>
      <c r="G22" s="17">
        <f t="shared" si="1"/>
        <v>3.1673102525144659E-2</v>
      </c>
      <c r="H22" s="17">
        <f t="shared" si="3"/>
        <v>0.28833996412756591</v>
      </c>
      <c r="I22" s="5">
        <f t="shared" si="4"/>
        <v>766.29128388998026</v>
      </c>
    </row>
    <row r="23" spans="2:9" ht="17.100000000000001" customHeight="1">
      <c r="B23" s="37" t="s">
        <v>25</v>
      </c>
      <c r="C23" s="4">
        <v>8956</v>
      </c>
      <c r="D23" s="17">
        <f t="shared" si="0"/>
        <v>4.5534738287108828E-2</v>
      </c>
      <c r="E23" s="18">
        <f t="shared" si="2"/>
        <v>0.61654422045402546</v>
      </c>
      <c r="F23" s="26">
        <v>7.2553197699999998</v>
      </c>
      <c r="G23" s="17">
        <f t="shared" si="1"/>
        <v>2.9458152158415896E-2</v>
      </c>
      <c r="H23" s="17">
        <f t="shared" si="3"/>
        <v>0.31779811628598181</v>
      </c>
      <c r="I23" s="5">
        <f t="shared" si="4"/>
        <v>810.10716502903074</v>
      </c>
    </row>
    <row r="24" spans="2:9" ht="17.100000000000001" customHeight="1">
      <c r="B24" s="37" t="s">
        <v>26</v>
      </c>
      <c r="C24" s="4">
        <v>7867</v>
      </c>
      <c r="D24" s="17">
        <f t="shared" si="0"/>
        <v>3.9997966291277935E-2</v>
      </c>
      <c r="E24" s="18">
        <f t="shared" si="2"/>
        <v>0.6565421867453034</v>
      </c>
      <c r="F24" s="26">
        <v>6.77116528</v>
      </c>
      <c r="G24" s="17">
        <f t="shared" si="1"/>
        <v>2.7492381236288745E-2</v>
      </c>
      <c r="H24" s="17">
        <f t="shared" si="3"/>
        <v>0.34529049752227053</v>
      </c>
      <c r="I24" s="5">
        <f t="shared" si="4"/>
        <v>860.70487860683875</v>
      </c>
    </row>
    <row r="25" spans="2:9" ht="17.100000000000001" customHeight="1">
      <c r="B25" s="37" t="s">
        <v>27</v>
      </c>
      <c r="C25" s="4">
        <v>6849</v>
      </c>
      <c r="D25" s="17">
        <f t="shared" si="0"/>
        <v>3.4822177593614154E-2</v>
      </c>
      <c r="E25" s="18">
        <f t="shared" si="2"/>
        <v>0.69136436433891757</v>
      </c>
      <c r="F25" s="26">
        <v>6.1734862100000001</v>
      </c>
      <c r="G25" s="17">
        <f t="shared" si="1"/>
        <v>2.50656762054834E-2</v>
      </c>
      <c r="H25" s="17">
        <f t="shared" si="3"/>
        <v>0.37035617372775392</v>
      </c>
      <c r="I25" s="5">
        <f t="shared" si="4"/>
        <v>901.37044970068621</v>
      </c>
    </row>
    <row r="26" spans="2:9" ht="17.100000000000001" customHeight="1">
      <c r="B26" s="38" t="s">
        <v>28</v>
      </c>
      <c r="C26" s="6">
        <v>6179</v>
      </c>
      <c r="D26" s="19">
        <f t="shared" si="0"/>
        <v>3.141571548414978E-2</v>
      </c>
      <c r="E26" s="20">
        <f t="shared" si="2"/>
        <v>0.72278007982306736</v>
      </c>
      <c r="F26" s="29">
        <v>6.06797495</v>
      </c>
      <c r="G26" s="19">
        <f t="shared" si="1"/>
        <v>2.4637277892240454E-2</v>
      </c>
      <c r="H26" s="19">
        <f t="shared" si="3"/>
        <v>0.39499345161999438</v>
      </c>
      <c r="I26" s="5">
        <f t="shared" si="4"/>
        <v>982.03187408965857</v>
      </c>
    </row>
    <row r="27" spans="2:9" ht="17.100000000000001" customHeight="1">
      <c r="B27" s="39" t="s">
        <v>29</v>
      </c>
      <c r="C27" s="8">
        <v>5464</v>
      </c>
      <c r="D27" s="21">
        <f t="shared" si="0"/>
        <v>2.7780461143452728E-2</v>
      </c>
      <c r="E27" s="22">
        <f t="shared" si="2"/>
        <v>0.75056054096652014</v>
      </c>
      <c r="F27" s="30">
        <v>5.5802064699999994</v>
      </c>
      <c r="G27" s="21">
        <f t="shared" si="1"/>
        <v>2.2656833396694911E-2</v>
      </c>
      <c r="H27" s="21">
        <f t="shared" si="3"/>
        <v>0.41765028501668927</v>
      </c>
      <c r="I27" s="9">
        <f t="shared" si="4"/>
        <v>1021.2676555636896</v>
      </c>
    </row>
    <row r="28" spans="2:9" ht="17.100000000000001" customHeight="1">
      <c r="B28" s="37" t="s">
        <v>30</v>
      </c>
      <c r="C28" s="4">
        <v>5031</v>
      </c>
      <c r="D28" s="17">
        <f t="shared" si="0"/>
        <v>2.5578971451813814E-2</v>
      </c>
      <c r="E28" s="18">
        <f t="shared" si="2"/>
        <v>0.7761395124183339</v>
      </c>
      <c r="F28" s="31">
        <v>5.3748803199999999</v>
      </c>
      <c r="G28" s="17">
        <f t="shared" si="1"/>
        <v>2.182316525241659E-2</v>
      </c>
      <c r="H28" s="17">
        <f t="shared" si="3"/>
        <v>0.43947345026910584</v>
      </c>
      <c r="I28" s="5">
        <f t="shared" si="4"/>
        <v>1068.352279864838</v>
      </c>
    </row>
    <row r="29" spans="2:9" ht="17.100000000000001" customHeight="1">
      <c r="B29" s="37" t="s">
        <v>31</v>
      </c>
      <c r="C29" s="4">
        <v>4698</v>
      </c>
      <c r="D29" s="17">
        <f t="shared" si="0"/>
        <v>2.388590894069197E-2</v>
      </c>
      <c r="E29" s="18">
        <f t="shared" si="2"/>
        <v>0.80002542135902588</v>
      </c>
      <c r="F29" s="31">
        <v>5.0334169800000002</v>
      </c>
      <c r="G29" s="17">
        <f t="shared" si="1"/>
        <v>2.0436750959853867E-2</v>
      </c>
      <c r="H29" s="17">
        <f t="shared" si="3"/>
        <v>0.4599102012289597</v>
      </c>
      <c r="I29" s="5">
        <f t="shared" si="4"/>
        <v>1071.3956960408686</v>
      </c>
    </row>
    <row r="30" spans="2:9" ht="17.100000000000001" customHeight="1">
      <c r="B30" s="37" t="s">
        <v>32</v>
      </c>
      <c r="C30" s="4">
        <v>8271</v>
      </c>
      <c r="D30" s="17">
        <f t="shared" si="0"/>
        <v>4.2052012100566895E-2</v>
      </c>
      <c r="E30" s="18">
        <f t="shared" si="2"/>
        <v>0.84207743345959274</v>
      </c>
      <c r="F30" s="31">
        <v>9.4063536699999997</v>
      </c>
      <c r="G30" s="17">
        <f t="shared" si="1"/>
        <v>3.819181048538868E-2</v>
      </c>
      <c r="H30" s="17">
        <f t="shared" si="3"/>
        <v>0.49810201171434837</v>
      </c>
      <c r="I30" s="5">
        <f t="shared" si="4"/>
        <v>1137.2692141216298</v>
      </c>
    </row>
    <row r="31" spans="2:9" ht="17.100000000000001" customHeight="1">
      <c r="B31" s="37" t="s">
        <v>33</v>
      </c>
      <c r="C31" s="4">
        <v>7236</v>
      </c>
      <c r="D31" s="17">
        <f t="shared" si="0"/>
        <v>3.6789790782215219E-2</v>
      </c>
      <c r="E31" s="18">
        <f t="shared" si="2"/>
        <v>0.87886722424180796</v>
      </c>
      <c r="F31" s="31">
        <v>8.9738377499999995</v>
      </c>
      <c r="G31" s="17">
        <f t="shared" si="1"/>
        <v>3.6435703217039123E-2</v>
      </c>
      <c r="H31" s="17">
        <f t="shared" si="3"/>
        <v>0.53453771493138746</v>
      </c>
      <c r="I31" s="5">
        <f t="shared" si="4"/>
        <v>1240.1655265339966</v>
      </c>
    </row>
    <row r="32" spans="2:9" ht="17.100000000000001" customHeight="1">
      <c r="B32" s="38" t="s">
        <v>34</v>
      </c>
      <c r="C32" s="6">
        <v>5101</v>
      </c>
      <c r="D32" s="19">
        <f t="shared" si="0"/>
        <v>2.5934870478175762E-2</v>
      </c>
      <c r="E32" s="20">
        <f t="shared" si="2"/>
        <v>0.90480209471998374</v>
      </c>
      <c r="F32" s="29">
        <v>8.2006740300000001</v>
      </c>
      <c r="G32" s="19">
        <f t="shared" si="1"/>
        <v>3.3296492923193338E-2</v>
      </c>
      <c r="H32" s="19">
        <f t="shared" si="3"/>
        <v>0.56783420785458083</v>
      </c>
      <c r="I32" s="7">
        <f t="shared" si="4"/>
        <v>1607.6600725347971</v>
      </c>
    </row>
    <row r="33" spans="2:9" ht="17.100000000000001" customHeight="1">
      <c r="B33" s="39" t="s">
        <v>35</v>
      </c>
      <c r="C33" s="8">
        <v>3474</v>
      </c>
      <c r="D33" s="21">
        <f t="shared" si="0"/>
        <v>1.7662760251163027E-2</v>
      </c>
      <c r="E33" s="22">
        <f t="shared" si="2"/>
        <v>0.92246485497114672</v>
      </c>
      <c r="F33" s="30">
        <v>6.8027442800000006</v>
      </c>
      <c r="G33" s="21">
        <f t="shared" si="1"/>
        <v>2.7620598739651888E-2</v>
      </c>
      <c r="H33" s="21">
        <f t="shared" si="3"/>
        <v>0.59545480659423267</v>
      </c>
      <c r="I33" s="5">
        <f t="shared" si="4"/>
        <v>1958.1877605066206</v>
      </c>
    </row>
    <row r="34" spans="2:9" ht="17.100000000000001" customHeight="1">
      <c r="B34" s="37" t="s">
        <v>36</v>
      </c>
      <c r="C34" s="4">
        <v>2598</v>
      </c>
      <c r="D34" s="17">
        <f t="shared" si="0"/>
        <v>1.3208938149833489E-2</v>
      </c>
      <c r="E34" s="18">
        <f t="shared" si="2"/>
        <v>0.9356737931209802</v>
      </c>
      <c r="F34" s="31">
        <v>5.2453619400000004</v>
      </c>
      <c r="G34" s="17">
        <f t="shared" si="1"/>
        <v>2.1297292890301321E-2</v>
      </c>
      <c r="H34" s="17">
        <f t="shared" si="3"/>
        <v>0.61675209948453402</v>
      </c>
      <c r="I34" s="5">
        <f t="shared" si="4"/>
        <v>2018.999976905312</v>
      </c>
    </row>
    <row r="35" spans="2:9" ht="17.100000000000001" customHeight="1">
      <c r="B35" s="37" t="s">
        <v>37</v>
      </c>
      <c r="C35" s="4">
        <v>2032</v>
      </c>
      <c r="D35" s="17">
        <f t="shared" si="0"/>
        <v>1.0331240308106872E-2</v>
      </c>
      <c r="E35" s="18">
        <f t="shared" si="2"/>
        <v>0.94600503342908704</v>
      </c>
      <c r="F35" s="31">
        <v>4.4212059200000002</v>
      </c>
      <c r="G35" s="17">
        <f t="shared" si="1"/>
        <v>1.7951042937291398E-2</v>
      </c>
      <c r="H35" s="17">
        <f t="shared" si="3"/>
        <v>0.63470314242182546</v>
      </c>
      <c r="I35" s="5">
        <f t="shared" si="4"/>
        <v>2175.79031496063</v>
      </c>
    </row>
    <row r="36" spans="2:9" ht="17.100000000000001" customHeight="1">
      <c r="B36" s="37" t="s">
        <v>38</v>
      </c>
      <c r="C36" s="4">
        <v>1626</v>
      </c>
      <c r="D36" s="17">
        <f t="shared" si="0"/>
        <v>8.2670259552075648E-3</v>
      </c>
      <c r="E36" s="18">
        <f t="shared" si="2"/>
        <v>0.9542720593842946</v>
      </c>
      <c r="F36" s="31">
        <v>4.4046070799999999</v>
      </c>
      <c r="G36" s="17">
        <f t="shared" si="1"/>
        <v>1.7883648091871207E-2</v>
      </c>
      <c r="H36" s="17">
        <f t="shared" si="3"/>
        <v>0.65258679051369661</v>
      </c>
      <c r="I36" s="5">
        <f t="shared" si="4"/>
        <v>2708.8604428044282</v>
      </c>
    </row>
    <row r="37" spans="2:9" ht="17.100000000000001" customHeight="1">
      <c r="B37" s="37" t="s">
        <v>39</v>
      </c>
      <c r="C37" s="4">
        <v>1312</v>
      </c>
      <c r="D37" s="17">
        <f t="shared" si="0"/>
        <v>6.6705646083839642E-3</v>
      </c>
      <c r="E37" s="18">
        <f t="shared" si="2"/>
        <v>0.9609426239926786</v>
      </c>
      <c r="F37" s="31">
        <v>3.3572088900000003</v>
      </c>
      <c r="G37" s="17">
        <f t="shared" si="1"/>
        <v>1.3630987116258634E-2</v>
      </c>
      <c r="H37" s="17">
        <f t="shared" si="3"/>
        <v>0.66621777762995527</v>
      </c>
      <c r="I37" s="5">
        <f t="shared" si="4"/>
        <v>2558.8482393292684</v>
      </c>
    </row>
    <row r="38" spans="2:9" ht="17.100000000000001" customHeight="1">
      <c r="B38" s="38" t="s">
        <v>40</v>
      </c>
      <c r="C38" s="6">
        <v>1027</v>
      </c>
      <c r="D38" s="19">
        <f t="shared" si="0"/>
        <v>5.2215471439103133E-3</v>
      </c>
      <c r="E38" s="20">
        <f t="shared" si="2"/>
        <v>0.96616417113658892</v>
      </c>
      <c r="F38" s="29">
        <v>2.6982817999999997</v>
      </c>
      <c r="G38" s="19">
        <f t="shared" si="1"/>
        <v>1.0955602006592789E-2</v>
      </c>
      <c r="H38" s="19">
        <f t="shared" si="3"/>
        <v>0.677173379636548</v>
      </c>
      <c r="I38" s="5">
        <f t="shared" si="4"/>
        <v>2627.3435248296005</v>
      </c>
    </row>
    <row r="39" spans="2:9" ht="17.100000000000001" customHeight="1">
      <c r="B39" s="39" t="s">
        <v>41</v>
      </c>
      <c r="C39" s="8">
        <v>928</v>
      </c>
      <c r="D39" s="21">
        <f t="shared" si="0"/>
        <v>4.7182042351984138E-3</v>
      </c>
      <c r="E39" s="22">
        <f t="shared" si="2"/>
        <v>0.97088237537178734</v>
      </c>
      <c r="F39" s="30">
        <v>2.9156087099999999</v>
      </c>
      <c r="G39" s="21">
        <f t="shared" si="1"/>
        <v>1.1837995806707592E-2</v>
      </c>
      <c r="H39" s="21">
        <f t="shared" si="3"/>
        <v>0.68901137544325564</v>
      </c>
      <c r="I39" s="9">
        <f t="shared" si="4"/>
        <v>3141.8197306034481</v>
      </c>
    </row>
    <row r="40" spans="2:9" ht="17.100000000000001" customHeight="1">
      <c r="B40" s="37" t="s">
        <v>42</v>
      </c>
      <c r="C40" s="4">
        <v>1268</v>
      </c>
      <c r="D40" s="17">
        <f t="shared" si="0"/>
        <v>6.4468566489564536E-3</v>
      </c>
      <c r="E40" s="18">
        <f t="shared" si="2"/>
        <v>0.97732923202074384</v>
      </c>
      <c r="F40" s="31">
        <v>4.5365009599999997</v>
      </c>
      <c r="G40" s="17">
        <f t="shared" si="1"/>
        <v>1.8419165492753985E-2</v>
      </c>
      <c r="H40" s="17">
        <f t="shared" si="3"/>
        <v>0.70743054093600966</v>
      </c>
      <c r="I40" s="5">
        <f t="shared" si="4"/>
        <v>3577.6821451104101</v>
      </c>
    </row>
    <row r="41" spans="2:9" ht="17.100000000000001" customHeight="1">
      <c r="B41" s="37" t="s">
        <v>43</v>
      </c>
      <c r="C41" s="4">
        <v>937</v>
      </c>
      <c r="D41" s="17">
        <f t="shared" si="0"/>
        <v>4.76396268144495E-3</v>
      </c>
      <c r="E41" s="18">
        <f t="shared" si="2"/>
        <v>0.98209319470218881</v>
      </c>
      <c r="F41" s="31">
        <v>4.0185270700000002</v>
      </c>
      <c r="G41" s="17">
        <f t="shared" si="1"/>
        <v>1.6316080563430937E-2</v>
      </c>
      <c r="H41" s="17">
        <f t="shared" si="3"/>
        <v>0.72374662149944058</v>
      </c>
      <c r="I41" s="5">
        <f t="shared" si="4"/>
        <v>4288.7161899679832</v>
      </c>
    </row>
    <row r="42" spans="2:9" ht="17.100000000000001" customHeight="1">
      <c r="B42" s="37" t="s">
        <v>44</v>
      </c>
      <c r="C42" s="4">
        <v>715</v>
      </c>
      <c r="D42" s="17">
        <f t="shared" si="0"/>
        <v>3.6352543406970536E-3</v>
      </c>
      <c r="E42" s="18">
        <f t="shared" si="2"/>
        <v>0.98572844904288581</v>
      </c>
      <c r="F42" s="31">
        <v>3.6073493299999999</v>
      </c>
      <c r="G42" s="17">
        <f t="shared" si="1"/>
        <v>1.4646610875939331E-2</v>
      </c>
      <c r="H42" s="17">
        <f t="shared" si="3"/>
        <v>0.7383932323753799</v>
      </c>
      <c r="I42" s="5">
        <f t="shared" si="4"/>
        <v>5045.2438181818179</v>
      </c>
    </row>
    <row r="43" spans="2:9" ht="17.100000000000001" customHeight="1">
      <c r="B43" s="37" t="s">
        <v>45</v>
      </c>
      <c r="C43" s="4">
        <v>500</v>
      </c>
      <c r="D43" s="17">
        <f t="shared" si="0"/>
        <v>2.542135902585352E-3</v>
      </c>
      <c r="E43" s="18">
        <f t="shared" si="2"/>
        <v>0.98827058494547115</v>
      </c>
      <c r="F43" s="31">
        <v>2.7586991800000003</v>
      </c>
      <c r="G43" s="17">
        <f t="shared" si="1"/>
        <v>1.1200909509152783E-2</v>
      </c>
      <c r="H43" s="17">
        <f t="shared" si="3"/>
        <v>0.74959414188453266</v>
      </c>
      <c r="I43" s="5">
        <f t="shared" si="4"/>
        <v>5517.3983600000001</v>
      </c>
    </row>
    <row r="44" spans="2:9" ht="17.100000000000001" customHeight="1">
      <c r="B44" s="38" t="s">
        <v>46</v>
      </c>
      <c r="C44" s="6">
        <v>398</v>
      </c>
      <c r="D44" s="19">
        <f t="shared" si="0"/>
        <v>2.0235401784579402E-3</v>
      </c>
      <c r="E44" s="20">
        <f t="shared" si="2"/>
        <v>0.99029412512392911</v>
      </c>
      <c r="F44" s="29">
        <v>2.7215128399999999</v>
      </c>
      <c r="G44" s="19">
        <f t="shared" si="1"/>
        <v>1.1049925004449884E-2</v>
      </c>
      <c r="H44" s="19">
        <f t="shared" si="3"/>
        <v>0.76064406688898256</v>
      </c>
      <c r="I44" s="7">
        <f t="shared" si="4"/>
        <v>6837.9719597989942</v>
      </c>
    </row>
    <row r="45" spans="2:9" ht="17.100000000000001" customHeight="1">
      <c r="B45" s="39" t="s">
        <v>47</v>
      </c>
      <c r="C45" s="8">
        <v>307</v>
      </c>
      <c r="D45" s="21">
        <f t="shared" si="0"/>
        <v>1.5608714441874062E-3</v>
      </c>
      <c r="E45" s="22">
        <f t="shared" si="2"/>
        <v>0.99185499656811649</v>
      </c>
      <c r="F45" s="30">
        <v>2.6489722499999999</v>
      </c>
      <c r="G45" s="21">
        <f t="shared" si="1"/>
        <v>1.0755394672827951E-2</v>
      </c>
      <c r="H45" s="21">
        <f t="shared" si="3"/>
        <v>0.7713994615618105</v>
      </c>
      <c r="I45" s="9">
        <f t="shared" si="4"/>
        <v>8628.5741042345271</v>
      </c>
    </row>
    <row r="46" spans="2:9" ht="17.100000000000001" customHeight="1">
      <c r="B46" s="37" t="s">
        <v>48</v>
      </c>
      <c r="C46" s="4">
        <v>650</v>
      </c>
      <c r="D46" s="17">
        <f t="shared" si="0"/>
        <v>3.3047766733609579E-3</v>
      </c>
      <c r="E46" s="18">
        <f t="shared" si="2"/>
        <v>0.99515977324147742</v>
      </c>
      <c r="F46" s="31">
        <v>6.1939615199999993</v>
      </c>
      <c r="G46" s="17">
        <f t="shared" si="1"/>
        <v>2.5148810349338056E-2</v>
      </c>
      <c r="H46" s="17">
        <f t="shared" si="3"/>
        <v>0.79654827191114852</v>
      </c>
      <c r="I46" s="5">
        <f t="shared" si="4"/>
        <v>9529.171569230768</v>
      </c>
    </row>
    <row r="47" spans="2:9" ht="17.100000000000001" customHeight="1">
      <c r="B47" s="37" t="s">
        <v>49</v>
      </c>
      <c r="C47" s="4">
        <v>302</v>
      </c>
      <c r="D47" s="17">
        <f t="shared" si="0"/>
        <v>1.5354500851615528E-3</v>
      </c>
      <c r="E47" s="18">
        <f t="shared" si="2"/>
        <v>0.99669522332663896</v>
      </c>
      <c r="F47" s="31">
        <v>4.9312329699999999</v>
      </c>
      <c r="G47" s="17">
        <f t="shared" si="1"/>
        <v>2.0021861994217401E-2</v>
      </c>
      <c r="H47" s="17">
        <f t="shared" si="3"/>
        <v>0.81657013390536592</v>
      </c>
      <c r="I47" s="5">
        <f t="shared" si="4"/>
        <v>16328.585993377483</v>
      </c>
    </row>
    <row r="48" spans="2:9" ht="17.100000000000001" customHeight="1">
      <c r="B48" s="37" t="s">
        <v>50</v>
      </c>
      <c r="C48" s="4">
        <v>180</v>
      </c>
      <c r="D48" s="17">
        <f t="shared" si="0"/>
        <v>9.1516892493072679E-4</v>
      </c>
      <c r="E48" s="18">
        <f t="shared" si="2"/>
        <v>0.99761039225156967</v>
      </c>
      <c r="F48" s="31">
        <v>4.0490439299999998</v>
      </c>
      <c r="G48" s="17">
        <f t="shared" si="1"/>
        <v>1.6439985550912566E-2</v>
      </c>
      <c r="H48" s="17">
        <f t="shared" si="3"/>
        <v>0.83301011945627845</v>
      </c>
      <c r="I48" s="5">
        <f t="shared" si="4"/>
        <v>22494.688499999997</v>
      </c>
    </row>
    <row r="49" spans="2:9" ht="17.100000000000001" customHeight="1">
      <c r="B49" s="37" t="s">
        <v>51</v>
      </c>
      <c r="C49" s="4">
        <v>113</v>
      </c>
      <c r="D49" s="17">
        <f t="shared" si="0"/>
        <v>5.745227139842896E-4</v>
      </c>
      <c r="E49" s="18">
        <f t="shared" si="2"/>
        <v>0.99818491496555395</v>
      </c>
      <c r="F49" s="31">
        <v>2.7865988599999998</v>
      </c>
      <c r="G49" s="17">
        <f t="shared" si="1"/>
        <v>1.1314188185305617E-2</v>
      </c>
      <c r="H49" s="17">
        <f t="shared" si="3"/>
        <v>0.84432430764158406</v>
      </c>
      <c r="I49" s="5">
        <f t="shared" si="4"/>
        <v>24660.166902654866</v>
      </c>
    </row>
    <row r="50" spans="2:9" ht="17.100000000000001" customHeight="1">
      <c r="B50" s="38" t="s">
        <v>52</v>
      </c>
      <c r="C50" s="6">
        <v>97</v>
      </c>
      <c r="D50" s="19">
        <f t="shared" si="0"/>
        <v>4.9317436510155834E-4</v>
      </c>
      <c r="E50" s="20">
        <f t="shared" si="2"/>
        <v>0.99867808933065549</v>
      </c>
      <c r="F50" s="29">
        <v>2.9888748500000002</v>
      </c>
      <c r="G50" s="19">
        <f t="shared" si="1"/>
        <v>1.2135472026722606E-2</v>
      </c>
      <c r="H50" s="19">
        <f t="shared" si="3"/>
        <v>0.85645977966830666</v>
      </c>
      <c r="I50" s="7">
        <f t="shared" si="4"/>
        <v>30813.142783505155</v>
      </c>
    </row>
    <row r="51" spans="2:9" ht="17.100000000000001" customHeight="1">
      <c r="B51" s="37" t="s">
        <v>53</v>
      </c>
      <c r="C51" s="4">
        <v>49</v>
      </c>
      <c r="D51" s="17">
        <f t="shared" si="0"/>
        <v>2.4912931845336454E-4</v>
      </c>
      <c r="E51" s="18">
        <f t="shared" si="2"/>
        <v>0.99892721864910883</v>
      </c>
      <c r="F51" s="31">
        <v>2.50220055</v>
      </c>
      <c r="G51" s="17">
        <f t="shared" si="1"/>
        <v>1.0159470136320669E-2</v>
      </c>
      <c r="H51" s="17">
        <f t="shared" si="3"/>
        <v>0.86661924980462735</v>
      </c>
      <c r="I51" s="5">
        <f t="shared" si="4"/>
        <v>51065.317346938769</v>
      </c>
    </row>
    <row r="52" spans="2:9" ht="17.100000000000001" customHeight="1">
      <c r="B52" s="37" t="s">
        <v>54</v>
      </c>
      <c r="C52" s="4">
        <v>125</v>
      </c>
      <c r="D52" s="17">
        <f t="shared" si="0"/>
        <v>6.35533975646338E-4</v>
      </c>
      <c r="E52" s="18">
        <f t="shared" si="2"/>
        <v>0.99956275262475514</v>
      </c>
      <c r="F52" s="31">
        <v>8.4447599399999991</v>
      </c>
      <c r="G52" s="17">
        <f t="shared" si="1"/>
        <v>3.4287533994358334E-2</v>
      </c>
      <c r="H52" s="17">
        <f t="shared" si="3"/>
        <v>0.9009067837989857</v>
      </c>
      <c r="I52" s="5">
        <f t="shared" si="4"/>
        <v>67558.079519999999</v>
      </c>
    </row>
    <row r="53" spans="2:9" ht="17.100000000000001" customHeight="1">
      <c r="B53" s="37" t="s">
        <v>55</v>
      </c>
      <c r="C53" s="4">
        <v>39</v>
      </c>
      <c r="D53" s="17">
        <f t="shared" si="0"/>
        <v>1.9828660040165747E-4</v>
      </c>
      <c r="E53" s="18">
        <f t="shared" si="2"/>
        <v>0.9997610392251568</v>
      </c>
      <c r="F53" s="31">
        <v>6.2146003299999997</v>
      </c>
      <c r="G53" s="17">
        <f t="shared" si="1"/>
        <v>2.5232608338209971E-2</v>
      </c>
      <c r="H53" s="17">
        <f t="shared" si="3"/>
        <v>0.92613939213719565</v>
      </c>
      <c r="I53" s="5">
        <f t="shared" si="4"/>
        <v>159348.72641025641</v>
      </c>
    </row>
    <row r="54" spans="2:9" ht="17.100000000000001" customHeight="1">
      <c r="B54" s="37" t="s">
        <v>56</v>
      </c>
      <c r="C54" s="4">
        <v>15</v>
      </c>
      <c r="D54" s="17">
        <f t="shared" si="0"/>
        <v>7.6264077077560562E-5</v>
      </c>
      <c r="E54" s="18">
        <f t="shared" si="2"/>
        <v>0.99983730330223441</v>
      </c>
      <c r="F54" s="31">
        <v>3.7825316099999999</v>
      </c>
      <c r="G54" s="17">
        <f t="shared" si="1"/>
        <v>1.5357888452020338E-2</v>
      </c>
      <c r="H54" s="17">
        <f t="shared" si="3"/>
        <v>0.941497280589216</v>
      </c>
      <c r="I54" s="5">
        <f t="shared" si="4"/>
        <v>252168.774</v>
      </c>
    </row>
    <row r="55" spans="2:9" ht="17.100000000000001" customHeight="1" thickBot="1">
      <c r="B55" s="40" t="s">
        <v>57</v>
      </c>
      <c r="C55" s="10">
        <v>32</v>
      </c>
      <c r="D55" s="23">
        <f t="shared" si="0"/>
        <v>1.6269669776546253E-4</v>
      </c>
      <c r="E55" s="18">
        <f t="shared" si="2"/>
        <v>0.99999999999999989</v>
      </c>
      <c r="F55" s="32">
        <v>14.408776710000001</v>
      </c>
      <c r="G55" s="23">
        <f t="shared" si="1"/>
        <v>5.850271941078336E-2</v>
      </c>
      <c r="H55" s="17">
        <f t="shared" si="3"/>
        <v>0.99999999999999933</v>
      </c>
      <c r="I55" s="5">
        <f t="shared" si="4"/>
        <v>450274.27218750003</v>
      </c>
    </row>
    <row r="56" spans="2:9" ht="17.100000000000001" customHeight="1" thickTop="1" thickBot="1">
      <c r="B56" s="11" t="s">
        <v>8</v>
      </c>
      <c r="C56" s="12">
        <v>196685</v>
      </c>
      <c r="D56" s="34">
        <f t="shared" si="0"/>
        <v>1</v>
      </c>
      <c r="E56" s="24"/>
      <c r="F56" s="33">
        <v>246.29242632000012</v>
      </c>
      <c r="G56" s="34">
        <f t="shared" si="1"/>
        <v>1</v>
      </c>
      <c r="H56" s="24"/>
      <c r="I56" s="13">
        <f>F56*10^6/C56</f>
        <v>1252.2176389658596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2017-06-19T11:20:59Z</dcterms:modified>
</cp:coreProperties>
</file>