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-15" windowWidth="9570" windowHeight="12150"/>
  </bookViews>
  <sheets>
    <sheet name="III.F.3" sheetId="40" r:id="rId1"/>
  </sheets>
  <calcPr calcId="145621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H10" i="40" l="1"/>
  <c r="E10" i="40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<sst xmlns="http://schemas.openxmlformats.org/spreadsheetml/2006/main" count="70" uniqueCount="66">
  <si>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</si>
  <si>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</si>
  <si>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</si>
  <si>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</si>
  <si>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</si>
  <si>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</si>
  <si>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</si>
  <si>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</si>
  <si>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</si>
  <si>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</si>
  <si>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</si>
  <si>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</si>
  <si>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</si>
  <si>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</si>
  <si>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</si>
  <si>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</si>
  <si>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</si>
  <si>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</si>
  <si>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</si>
  <si>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</si>
  <si>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</si>
  <si>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</si>
  <si>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</si>
  <si>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</si>
  <si>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</si>
  <si>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</si>
  <si>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</si>
  <si>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</si>
  <si>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</si>
  <si>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</si>
  <si>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</si>
  <si>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</si>
  <si>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</si>
  <si>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</si>
  <si>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</si>
  <si>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</si>
  <si>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</si>
  <si>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</si>
  <si>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</si>
  <si>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</si>
  <si>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</si>
  <si>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</si>
  <si>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</si>
  <si>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</si>
  <si>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</si>
  <si>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</si>
  <si>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</si>
  <si>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</si>
  <si>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</si>
  <si>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</si>
  <si>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</si>
  <si>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</si>
  <si>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</si>
  <si>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</si>
  <si>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</si>
  <si>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</si>
  <si>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</si>
  <si>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</si>
  <si>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</si>
  <si>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</si>
  <si>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</si>
  <si>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</si>
  <si>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</si>
  <si>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</si>
  <si>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III.F.3. BASE LIQUIDABLE GENERAL</t>
  </si>
  <si>
    <t>IRPF  2014.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</si>
</sst>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2864</v>
      </c>
      <c r="D9" s="16">
        <f t="shared" ref="D9:D56" si="0">C9/$C$56</f>
        <v>9.667934795450939E-3</v>
      </c>
      <c r="E9" s="17">
        <f>D9</f>
        <v>9.667934795450939E-3</v>
      </c>
      <c r="F9" s="26">
        <v>-18.726126910000001</v>
      </c>
      <c r="G9" s="16">
        <f t="shared" ref="G9:G56" si="1">F9/$F$56</f>
        <v>-3.8945546395833183E-3</v>
      </c>
      <c r="H9" s="16">
        <f>G9</f>
        <v>-3.8945546395833183E-3</v>
      </c>
      <c r="I9" s="3">
        <f>F9*10^6/C9</f>
        <v>-6538.4521333798884</v>
      </c>
      <c r="J9" s="4"/>
    </row>
    <row r="10" spans="2:10" ht="17.100000000000001" customHeight="1">
      <c r="B10" s="38" t="s">
        <v>12</v>
      </c>
      <c r="C10" s="5">
        <v>2568</v>
      </c>
      <c r="D10" s="18">
        <f t="shared" si="0"/>
        <v>8.6687348305579653E-3</v>
      </c>
      <c r="E10" s="19">
        <f>E9+D10</f>
        <v>1.8336669626008904E-2</v>
      </c>
      <c r="F10" s="27">
        <v>-20.4165578</v>
      </c>
      <c r="G10" s="18">
        <f t="shared" si="1"/>
        <v>-4.246120956376183E-3</v>
      </c>
      <c r="H10" s="18">
        <f>H9+G10</f>
        <v>-8.1406755959595005E-3</v>
      </c>
      <c r="I10" s="6">
        <f>F10*10^6/C10</f>
        <v>-7950.3729750778821</v>
      </c>
    </row>
    <row r="11" spans="2:10" ht="17.100000000000001" customHeight="1">
      <c r="B11" s="38" t="s">
        <v>13</v>
      </c>
      <c r="C11" s="5">
        <v>148</v>
      </c>
      <c r="D11" s="18">
        <f t="shared" si="0"/>
        <v>4.995999824464871E-4</v>
      </c>
      <c r="E11" s="19">
        <f t="shared" ref="E11:E55" si="2">E10+D11</f>
        <v>1.8836269608455393E-2</v>
      </c>
      <c r="F11" s="27">
        <v>-1.31433431</v>
      </c>
      <c r="G11" s="18">
        <f t="shared" si="1"/>
        <v>-2.7334786363327276E-4</v>
      </c>
      <c r="H11" s="18">
        <f t="shared" ref="H11:H55" si="3">H10+G11</f>
        <v>-8.4140234595927732E-3</v>
      </c>
      <c r="I11" s="6">
        <f>F11*10^6/C11</f>
        <v>-8880.6372297297294</v>
      </c>
    </row>
    <row r="12" spans="2:10" ht="17.100000000000001" customHeight="1">
      <c r="B12" s="38" t="s">
        <v>14</v>
      </c>
      <c r="C12" s="5">
        <v>5700</v>
      </c>
      <c r="D12" s="18">
        <f t="shared" si="0"/>
        <v>1.9241350675303893E-2</v>
      </c>
      <c r="E12" s="19">
        <f t="shared" si="2"/>
        <v>3.8077620283759286E-2</v>
      </c>
      <c r="F12" s="27">
        <v>2.6804164900000003</v>
      </c>
      <c r="G12" s="18">
        <f t="shared" si="1"/>
        <v>5.574579584617978E-4</v>
      </c>
      <c r="H12" s="18">
        <f t="shared" si="3"/>
        <v>-7.8565655011309746E-3</v>
      </c>
      <c r="I12" s="6">
        <f>F12*10^6/C12</f>
        <v>470.24850701754389</v>
      </c>
    </row>
    <row r="13" spans="2:10" ht="17.100000000000001" customHeight="1">
      <c r="B13" s="38" t="s">
        <v>15</v>
      </c>
      <c r="C13" s="5">
        <v>9771</v>
      </c>
      <c r="D13" s="18">
        <f t="shared" si="0"/>
        <v>3.2983725868139364E-2</v>
      </c>
      <c r="E13" s="19">
        <f t="shared" si="2"/>
        <v>7.1061346151898658E-2</v>
      </c>
      <c r="F13" s="27">
        <v>15.52334497</v>
      </c>
      <c r="G13" s="18">
        <f t="shared" si="1"/>
        <v>3.2284580503660521E-3</v>
      </c>
      <c r="H13" s="18">
        <f t="shared" si="3"/>
        <v>-4.628107450764923E-3</v>
      </c>
      <c r="I13" s="6">
        <f t="shared" ref="I13:I55" si="4">F13*10^6/C13</f>
        <v>1588.7160955889879</v>
      </c>
    </row>
    <row r="14" spans="2:10" ht="17.100000000000001" customHeight="1">
      <c r="B14" s="39" t="s">
        <v>16</v>
      </c>
      <c r="C14" s="7">
        <v>11125</v>
      </c>
      <c r="D14" s="20">
        <f t="shared" si="0"/>
        <v>3.7554390572413304E-2</v>
      </c>
      <c r="E14" s="21">
        <f t="shared" si="2"/>
        <v>0.10861573672431196</v>
      </c>
      <c r="F14" s="28">
        <v>34.221160520000005</v>
      </c>
      <c r="G14" s="20">
        <f t="shared" si="1"/>
        <v>7.1171246523978353E-3</v>
      </c>
      <c r="H14" s="20">
        <f t="shared" si="3"/>
        <v>2.4890172016329122E-3</v>
      </c>
      <c r="I14" s="6">
        <f t="shared" si="4"/>
        <v>3076.05937258427</v>
      </c>
    </row>
    <row r="15" spans="2:10" ht="17.100000000000001" customHeight="1">
      <c r="B15" s="38" t="s">
        <v>17</v>
      </c>
      <c r="C15" s="5">
        <v>14703</v>
      </c>
      <c r="D15" s="18">
        <f t="shared" si="0"/>
        <v>4.9632557715612834E-2</v>
      </c>
      <c r="E15" s="19">
        <f t="shared" si="2"/>
        <v>0.1582482944399248</v>
      </c>
      <c r="F15" s="27">
        <v>66.344523100000004</v>
      </c>
      <c r="G15" s="18">
        <f t="shared" si="1"/>
        <v>1.3797961078223177E-2</v>
      </c>
      <c r="H15" s="18">
        <f t="shared" si="3"/>
        <v>1.628697827985609E-2</v>
      </c>
      <c r="I15" s="10">
        <f t="shared" si="4"/>
        <v>4512.3119839488545</v>
      </c>
    </row>
    <row r="16" spans="2:10" ht="17.100000000000001" customHeight="1">
      <c r="B16" s="38" t="s">
        <v>18</v>
      </c>
      <c r="C16" s="5">
        <v>16123</v>
      </c>
      <c r="D16" s="18">
        <f t="shared" si="0"/>
        <v>5.4426017006653456E-2</v>
      </c>
      <c r="E16" s="19">
        <f t="shared" si="2"/>
        <v>0.21267431144657825</v>
      </c>
      <c r="F16" s="27">
        <v>95.709468110000003</v>
      </c>
      <c r="G16" s="18">
        <f t="shared" si="1"/>
        <v>1.9905117319310751E-2</v>
      </c>
      <c r="H16" s="18">
        <f t="shared" si="3"/>
        <v>3.6192095599166842E-2</v>
      </c>
      <c r="I16" s="6">
        <f t="shared" si="4"/>
        <v>5936.2071642994479</v>
      </c>
    </row>
    <row r="17" spans="2:9" ht="17.100000000000001" customHeight="1">
      <c r="B17" s="38" t="s">
        <v>19</v>
      </c>
      <c r="C17" s="5">
        <v>18685</v>
      </c>
      <c r="D17" s="18">
        <f t="shared" si="0"/>
        <v>6.3074497783868991E-2</v>
      </c>
      <c r="E17" s="19">
        <f t="shared" si="2"/>
        <v>0.27574880923044726</v>
      </c>
      <c r="F17" s="27">
        <v>139.86965097999999</v>
      </c>
      <c r="G17" s="18">
        <f t="shared" si="1"/>
        <v>2.9089303985767891E-2</v>
      </c>
      <c r="H17" s="18">
        <f t="shared" si="3"/>
        <v>6.5281399584934729E-2</v>
      </c>
      <c r="I17" s="6">
        <f t="shared" si="4"/>
        <v>7485.665024351083</v>
      </c>
    </row>
    <row r="18" spans="2:9" ht="17.100000000000001" customHeight="1">
      <c r="B18" s="38" t="s">
        <v>20</v>
      </c>
      <c r="C18" s="5">
        <v>20199</v>
      </c>
      <c r="D18" s="18">
        <f t="shared" si="0"/>
        <v>6.8185270577274276E-2</v>
      </c>
      <c r="E18" s="19">
        <f t="shared" si="2"/>
        <v>0.3439340798077215</v>
      </c>
      <c r="F18" s="27">
        <v>180.57906962999999</v>
      </c>
      <c r="G18" s="18">
        <f t="shared" si="1"/>
        <v>3.7555820101998628E-2</v>
      </c>
      <c r="H18" s="18">
        <f t="shared" si="3"/>
        <v>0.10283721968693335</v>
      </c>
      <c r="I18" s="6">
        <f t="shared" si="4"/>
        <v>8940.000476756275</v>
      </c>
    </row>
    <row r="19" spans="2:9" ht="17.100000000000001" customHeight="1">
      <c r="B19" s="38" t="s">
        <v>21</v>
      </c>
      <c r="C19" s="5">
        <v>20503</v>
      </c>
      <c r="D19" s="18">
        <f t="shared" si="0"/>
        <v>6.9211475946623816E-2</v>
      </c>
      <c r="E19" s="19">
        <f t="shared" si="2"/>
        <v>0.41314555575434531</v>
      </c>
      <c r="F19" s="27">
        <v>214.21771530000001</v>
      </c>
      <c r="G19" s="18">
        <f t="shared" si="1"/>
        <v>4.4551796589450403E-2</v>
      </c>
      <c r="H19" s="18">
        <f t="shared" si="3"/>
        <v>0.14738901627638376</v>
      </c>
      <c r="I19" s="6">
        <f t="shared" si="4"/>
        <v>10448.115656245429</v>
      </c>
    </row>
    <row r="20" spans="2:9" ht="17.100000000000001" customHeight="1">
      <c r="B20" s="39" t="s">
        <v>22</v>
      </c>
      <c r="C20" s="7">
        <v>19968</v>
      </c>
      <c r="D20" s="20">
        <f t="shared" si="0"/>
        <v>6.7405489523590906E-2</v>
      </c>
      <c r="E20" s="21">
        <f t="shared" si="2"/>
        <v>0.48055104527793624</v>
      </c>
      <c r="F20" s="28">
        <v>237.06231697999999</v>
      </c>
      <c r="G20" s="20">
        <f t="shared" si="1"/>
        <v>4.9302888467118167E-2</v>
      </c>
      <c r="H20" s="20">
        <f t="shared" si="3"/>
        <v>0.19669190474350193</v>
      </c>
      <c r="I20" s="8">
        <f t="shared" si="4"/>
        <v>11872.111226963141</v>
      </c>
    </row>
    <row r="21" spans="2:9" ht="17.100000000000001" customHeight="1">
      <c r="B21" s="40" t="s">
        <v>23</v>
      </c>
      <c r="C21" s="9">
        <v>18523</v>
      </c>
      <c r="D21" s="22">
        <f t="shared" si="0"/>
        <v>6.2527638343623515E-2</v>
      </c>
      <c r="E21" s="23">
        <f t="shared" si="2"/>
        <v>0.54307868362155975</v>
      </c>
      <c r="F21" s="29">
        <v>246.75473213000001</v>
      </c>
      <c r="G21" s="22">
        <f t="shared" si="1"/>
        <v>5.131866250157921E-2</v>
      </c>
      <c r="H21" s="22">
        <f t="shared" si="3"/>
        <v>0.24801056724508114</v>
      </c>
      <c r="I21" s="6">
        <f t="shared" si="4"/>
        <v>13321.531724342709</v>
      </c>
    </row>
    <row r="22" spans="2:9" ht="17.100000000000001" customHeight="1">
      <c r="B22" s="38" t="s">
        <v>24</v>
      </c>
      <c r="C22" s="5">
        <v>16573</v>
      </c>
      <c r="D22" s="18">
        <f t="shared" si="0"/>
        <v>5.594507100733534E-2</v>
      </c>
      <c r="E22" s="19">
        <f t="shared" si="2"/>
        <v>0.59902375462889512</v>
      </c>
      <c r="F22" s="27">
        <v>244.83224183999999</v>
      </c>
      <c r="G22" s="18">
        <f t="shared" si="1"/>
        <v>5.0918833774877846E-2</v>
      </c>
      <c r="H22" s="18">
        <f t="shared" si="3"/>
        <v>0.29892940101995896</v>
      </c>
      <c r="I22" s="6">
        <f t="shared" si="4"/>
        <v>14772.958537380076</v>
      </c>
    </row>
    <row r="23" spans="2:9" ht="17.100000000000001" customHeight="1">
      <c r="B23" s="38" t="s">
        <v>25</v>
      </c>
      <c r="C23" s="5">
        <v>14377</v>
      </c>
      <c r="D23" s="18">
        <f t="shared" si="0"/>
        <v>4.8532087484007738E-2</v>
      </c>
      <c r="E23" s="19">
        <f t="shared" si="2"/>
        <v>0.64755584211290285</v>
      </c>
      <c r="F23" s="27">
        <v>233.23353928</v>
      </c>
      <c r="G23" s="18">
        <f t="shared" si="1"/>
        <v>4.8506600797642574E-2</v>
      </c>
      <c r="H23" s="18">
        <f t="shared" si="3"/>
        <v>0.34743600181760154</v>
      </c>
      <c r="I23" s="6">
        <f t="shared" si="4"/>
        <v>16222.684793767823</v>
      </c>
    </row>
    <row r="24" spans="2:9" ht="17.100000000000001" customHeight="1">
      <c r="B24" s="38" t="s">
        <v>26</v>
      </c>
      <c r="C24" s="5">
        <v>12195</v>
      </c>
      <c r="D24" s="18">
        <f t="shared" si="0"/>
        <v>4.1166363418479124E-2</v>
      </c>
      <c r="E24" s="19">
        <f t="shared" si="2"/>
        <v>0.68872220553138197</v>
      </c>
      <c r="F24" s="27">
        <v>215.22063728000001</v>
      </c>
      <c r="G24" s="18">
        <f t="shared" si="1"/>
        <v>4.47603786667332E-2</v>
      </c>
      <c r="H24" s="18">
        <f t="shared" si="3"/>
        <v>0.39219638048433475</v>
      </c>
      <c r="I24" s="6">
        <f t="shared" si="4"/>
        <v>17648.268739647396</v>
      </c>
    </row>
    <row r="25" spans="2:9" ht="17.100000000000001" customHeight="1">
      <c r="B25" s="38" t="s">
        <v>27</v>
      </c>
      <c r="C25" s="5">
        <v>10317</v>
      </c>
      <c r="D25" s="18">
        <f t="shared" si="0"/>
        <v>3.4826844722300049E-2</v>
      </c>
      <c r="E25" s="19">
        <f t="shared" si="2"/>
        <v>0.72354905025368199</v>
      </c>
      <c r="F25" s="27">
        <v>196.99699731000001</v>
      </c>
      <c r="G25" s="18">
        <f t="shared" si="1"/>
        <v>4.0970328437106754E-2</v>
      </c>
      <c r="H25" s="18">
        <f t="shared" si="3"/>
        <v>0.43316670892144149</v>
      </c>
      <c r="I25" s="6">
        <f t="shared" si="4"/>
        <v>19094.407028205875</v>
      </c>
    </row>
    <row r="26" spans="2:9" ht="17.100000000000001" customHeight="1">
      <c r="B26" s="39" t="s">
        <v>28</v>
      </c>
      <c r="C26" s="7">
        <v>9127</v>
      </c>
      <c r="D26" s="20">
        <f t="shared" si="0"/>
        <v>3.0809790809385729E-2</v>
      </c>
      <c r="E26" s="21">
        <f t="shared" si="2"/>
        <v>0.75435884106306772</v>
      </c>
      <c r="F26" s="30">
        <v>187.24135095</v>
      </c>
      <c r="G26" s="20">
        <f t="shared" si="1"/>
        <v>3.8941403930930145E-2</v>
      </c>
      <c r="H26" s="20">
        <f t="shared" si="3"/>
        <v>0.47210811285237164</v>
      </c>
      <c r="I26" s="6">
        <f t="shared" si="4"/>
        <v>20515.103643037142</v>
      </c>
    </row>
    <row r="27" spans="2:9" ht="17.100000000000001" customHeight="1">
      <c r="B27" s="40" t="s">
        <v>29</v>
      </c>
      <c r="C27" s="9">
        <v>8031</v>
      </c>
      <c r="D27" s="22">
        <f t="shared" si="0"/>
        <v>2.7110050398836068E-2</v>
      </c>
      <c r="E27" s="23">
        <f t="shared" si="2"/>
        <v>0.78146889146190379</v>
      </c>
      <c r="F27" s="31">
        <v>176.53237741000001</v>
      </c>
      <c r="G27" s="22">
        <f t="shared" si="1"/>
        <v>3.6714211795267002E-2</v>
      </c>
      <c r="H27" s="22">
        <f t="shared" si="3"/>
        <v>0.50882232464763866</v>
      </c>
      <c r="I27" s="10">
        <f t="shared" si="4"/>
        <v>21981.369369941476</v>
      </c>
    </row>
    <row r="28" spans="2:9" ht="17.100000000000001" customHeight="1">
      <c r="B28" s="38" t="s">
        <v>30</v>
      </c>
      <c r="C28" s="5">
        <v>7232</v>
      </c>
      <c r="D28" s="18">
        <f t="shared" si="0"/>
        <v>2.4412885628736451E-2</v>
      </c>
      <c r="E28" s="19">
        <f t="shared" si="2"/>
        <v>0.80588177709064024</v>
      </c>
      <c r="F28" s="32">
        <v>169.34539287999999</v>
      </c>
      <c r="G28" s="18">
        <f t="shared" si="1"/>
        <v>3.5219503141392723E-2</v>
      </c>
      <c r="H28" s="18">
        <f t="shared" si="3"/>
        <v>0.54404182778903143</v>
      </c>
      <c r="I28" s="6">
        <f t="shared" si="4"/>
        <v>23416.121803097343</v>
      </c>
    </row>
    <row r="29" spans="2:9" ht="17.100000000000001" customHeight="1">
      <c r="B29" s="38" t="s">
        <v>31</v>
      </c>
      <c r="C29" s="5">
        <v>6745</v>
      </c>
      <c r="D29" s="18">
        <f t="shared" si="0"/>
        <v>2.2768931632442941E-2</v>
      </c>
      <c r="E29" s="19">
        <f t="shared" si="2"/>
        <v>0.82865070872308322</v>
      </c>
      <c r="F29" s="32">
        <v>167.84767832</v>
      </c>
      <c r="G29" s="18">
        <f t="shared" si="1"/>
        <v>3.4908016883905886E-2</v>
      </c>
      <c r="H29" s="18">
        <f t="shared" si="3"/>
        <v>0.57894984467293731</v>
      </c>
      <c r="I29" s="6">
        <f t="shared" si="4"/>
        <v>24884.755866567826</v>
      </c>
    </row>
    <row r="30" spans="2:9" ht="17.100000000000001" customHeight="1">
      <c r="B30" s="38" t="s">
        <v>32</v>
      </c>
      <c r="C30" s="5">
        <v>11494</v>
      </c>
      <c r="D30" s="18">
        <f t="shared" si="0"/>
        <v>3.880001485297245E-2</v>
      </c>
      <c r="E30" s="19">
        <f t="shared" si="2"/>
        <v>0.86745072357605568</v>
      </c>
      <c r="F30" s="32">
        <v>309.86128033</v>
      </c>
      <c r="G30" s="18">
        <f t="shared" si="1"/>
        <v>6.4443207756538085E-2</v>
      </c>
      <c r="H30" s="18">
        <f t="shared" si="3"/>
        <v>0.64339305242947542</v>
      </c>
      <c r="I30" s="6">
        <f t="shared" si="4"/>
        <v>26958.524476248476</v>
      </c>
    </row>
    <row r="31" spans="2:9" ht="17.100000000000001" customHeight="1">
      <c r="B31" s="38" t="s">
        <v>33</v>
      </c>
      <c r="C31" s="5">
        <v>9783</v>
      </c>
      <c r="D31" s="18">
        <f t="shared" si="0"/>
        <v>3.3024233974824214E-2</v>
      </c>
      <c r="E31" s="19">
        <f t="shared" si="2"/>
        <v>0.90047495755087992</v>
      </c>
      <c r="F31" s="32">
        <v>291.59009749000001</v>
      </c>
      <c r="G31" s="18">
        <f t="shared" si="1"/>
        <v>6.0643269827985562E-2</v>
      </c>
      <c r="H31" s="18">
        <f t="shared" si="3"/>
        <v>0.70403632225746093</v>
      </c>
      <c r="I31" s="6">
        <f t="shared" si="4"/>
        <v>29805.795511601758</v>
      </c>
    </row>
    <row r="32" spans="2:9" ht="17.100000000000001" customHeight="1">
      <c r="B32" s="39" t="s">
        <v>34</v>
      </c>
      <c r="C32" s="7">
        <v>6624</v>
      </c>
      <c r="D32" s="20">
        <f t="shared" si="0"/>
        <v>2.2360474890037368E-2</v>
      </c>
      <c r="E32" s="21">
        <f t="shared" si="2"/>
        <v>0.92283543244091726</v>
      </c>
      <c r="F32" s="30">
        <v>214.45536688999999</v>
      </c>
      <c r="G32" s="20">
        <f t="shared" si="1"/>
        <v>4.4601222031608677E-2</v>
      </c>
      <c r="H32" s="20">
        <f t="shared" si="3"/>
        <v>0.74863754428906959</v>
      </c>
      <c r="I32" s="8">
        <f t="shared" si="4"/>
        <v>32375.508286533815</v>
      </c>
    </row>
    <row r="33" spans="2:9" ht="17.100000000000001" customHeight="1">
      <c r="B33" s="40" t="s">
        <v>35</v>
      </c>
      <c r="C33" s="9">
        <v>4407</v>
      </c>
      <c r="D33" s="22">
        <f t="shared" si="0"/>
        <v>1.4876602180011274E-2</v>
      </c>
      <c r="E33" s="23">
        <f t="shared" si="2"/>
        <v>0.93771203462092856</v>
      </c>
      <c r="F33" s="31">
        <v>154.49150237000001</v>
      </c>
      <c r="G33" s="22">
        <f t="shared" si="1"/>
        <v>3.2130274467486279E-2</v>
      </c>
      <c r="H33" s="22">
        <f t="shared" si="3"/>
        <v>0.78076781875655588</v>
      </c>
      <c r="I33" s="6">
        <f t="shared" si="4"/>
        <v>35055.934279555251</v>
      </c>
    </row>
    <row r="34" spans="2:9" ht="17.100000000000001" customHeight="1">
      <c r="B34" s="38" t="s">
        <v>36</v>
      </c>
      <c r="C34" s="5">
        <v>3222</v>
      </c>
      <c r="D34" s="18">
        <f t="shared" si="0"/>
        <v>1.0876426644882307E-2</v>
      </c>
      <c r="E34" s="19">
        <f t="shared" si="2"/>
        <v>0.94858846126581087</v>
      </c>
      <c r="F34" s="32">
        <v>121.8339909</v>
      </c>
      <c r="G34" s="18">
        <f t="shared" si="1"/>
        <v>2.5338348757273629E-2</v>
      </c>
      <c r="H34" s="18">
        <f t="shared" si="3"/>
        <v>0.80610616751382946</v>
      </c>
      <c r="I34" s="6">
        <f t="shared" si="4"/>
        <v>37813.156703910616</v>
      </c>
    </row>
    <row r="35" spans="2:9" ht="17.100000000000001" customHeight="1">
      <c r="B35" s="38" t="s">
        <v>37</v>
      </c>
      <c r="C35" s="5">
        <v>2518</v>
      </c>
      <c r="D35" s="18">
        <f t="shared" si="0"/>
        <v>8.4999510527044228E-3</v>
      </c>
      <c r="E35" s="19">
        <f t="shared" si="2"/>
        <v>0.95708841231851527</v>
      </c>
      <c r="F35" s="32">
        <v>102.17712933</v>
      </c>
      <c r="G35" s="18">
        <f t="shared" si="1"/>
        <v>2.125022515355025E-2</v>
      </c>
      <c r="H35" s="18">
        <f t="shared" si="3"/>
        <v>0.8273563926673797</v>
      </c>
      <c r="I35" s="6">
        <f t="shared" si="4"/>
        <v>40578.685198570296</v>
      </c>
    </row>
    <row r="36" spans="2:9" ht="17.100000000000001" customHeight="1">
      <c r="B36" s="38" t="s">
        <v>38</v>
      </c>
      <c r="C36" s="5">
        <v>2018</v>
      </c>
      <c r="D36" s="18">
        <f t="shared" si="0"/>
        <v>6.8121132741689929E-3</v>
      </c>
      <c r="E36" s="19">
        <f t="shared" si="2"/>
        <v>0.96390052559268424</v>
      </c>
      <c r="F36" s="32">
        <v>86.996682030000002</v>
      </c>
      <c r="G36" s="18">
        <f t="shared" si="1"/>
        <v>1.8093081033609806E-2</v>
      </c>
      <c r="H36" s="18">
        <f t="shared" si="3"/>
        <v>0.84544947370098955</v>
      </c>
      <c r="I36" s="6">
        <f t="shared" si="4"/>
        <v>43110.347884043607</v>
      </c>
    </row>
    <row r="37" spans="2:9" ht="17.100000000000001" customHeight="1">
      <c r="B37" s="38" t="s">
        <v>39</v>
      </c>
      <c r="C37" s="5">
        <v>1632</v>
      </c>
      <c r="D37" s="18">
        <f t="shared" si="0"/>
        <v>5.509102509139642E-3</v>
      </c>
      <c r="E37" s="19">
        <f t="shared" si="2"/>
        <v>0.96940962810182385</v>
      </c>
      <c r="F37" s="32">
        <v>75.393585110000004</v>
      </c>
      <c r="G37" s="18">
        <f t="shared" si="1"/>
        <v>1.5679934142076701E-2</v>
      </c>
      <c r="H37" s="18">
        <f t="shared" si="3"/>
        <v>0.86112940784306624</v>
      </c>
      <c r="I37" s="6">
        <f t="shared" si="4"/>
        <v>46197.049699754898</v>
      </c>
    </row>
    <row r="38" spans="2:9" ht="17.100000000000001" customHeight="1">
      <c r="B38" s="39" t="s">
        <v>40</v>
      </c>
      <c r="C38" s="7">
        <v>1265</v>
      </c>
      <c r="D38" s="20">
        <f t="shared" si="0"/>
        <v>4.2702295796946364E-3</v>
      </c>
      <c r="E38" s="21">
        <f t="shared" si="2"/>
        <v>0.97367985768151843</v>
      </c>
      <c r="F38" s="30">
        <v>61.935544319999998</v>
      </c>
      <c r="G38" s="20">
        <f t="shared" si="1"/>
        <v>1.2881006448683424E-2</v>
      </c>
      <c r="H38" s="20">
        <f t="shared" si="3"/>
        <v>0.87401041429174964</v>
      </c>
      <c r="I38" s="6">
        <f t="shared" si="4"/>
        <v>48960.904600790513</v>
      </c>
    </row>
    <row r="39" spans="2:9" ht="17.100000000000001" customHeight="1">
      <c r="B39" s="40" t="s">
        <v>41</v>
      </c>
      <c r="C39" s="9">
        <v>1133</v>
      </c>
      <c r="D39" s="22">
        <f t="shared" si="0"/>
        <v>3.8246404061612832E-3</v>
      </c>
      <c r="E39" s="23">
        <f t="shared" si="2"/>
        <v>0.9775044980876797</v>
      </c>
      <c r="F39" s="31">
        <v>58.195129030000004</v>
      </c>
      <c r="G39" s="22">
        <f t="shared" si="1"/>
        <v>1.2103095896669663E-2</v>
      </c>
      <c r="H39" s="22">
        <f t="shared" si="3"/>
        <v>0.88611351018841933</v>
      </c>
      <c r="I39" s="10">
        <f t="shared" si="4"/>
        <v>51363.750247131509</v>
      </c>
    </row>
    <row r="40" spans="2:9" ht="17.100000000000001" customHeight="1">
      <c r="B40" s="38" t="s">
        <v>42</v>
      </c>
      <c r="C40" s="5">
        <v>1516</v>
      </c>
      <c r="D40" s="18">
        <f t="shared" si="0"/>
        <v>5.1175241445194216E-3</v>
      </c>
      <c r="E40" s="19">
        <f t="shared" si="2"/>
        <v>0.98262202223219908</v>
      </c>
      <c r="F40" s="32">
        <v>83.764037340000002</v>
      </c>
      <c r="G40" s="18">
        <f t="shared" si="1"/>
        <v>1.7420773757467145E-2</v>
      </c>
      <c r="H40" s="18">
        <f t="shared" si="3"/>
        <v>0.90353428394588642</v>
      </c>
      <c r="I40" s="6">
        <f t="shared" si="4"/>
        <v>55253.322783641161</v>
      </c>
    </row>
    <row r="41" spans="2:9" ht="17.100000000000001" customHeight="1">
      <c r="B41" s="38" t="s">
        <v>43</v>
      </c>
      <c r="C41" s="5">
        <v>1131</v>
      </c>
      <c r="D41" s="18">
        <f t="shared" si="0"/>
        <v>3.8178890550471414E-3</v>
      </c>
      <c r="E41" s="19">
        <f t="shared" si="2"/>
        <v>0.98643991128724617</v>
      </c>
      <c r="F41" s="32">
        <v>68.68717393</v>
      </c>
      <c r="G41" s="18">
        <f t="shared" si="1"/>
        <v>1.4285172432858826E-2</v>
      </c>
      <c r="H41" s="18">
        <f t="shared" si="3"/>
        <v>0.91781945637874529</v>
      </c>
      <c r="I41" s="6">
        <f t="shared" si="4"/>
        <v>60731.365101679934</v>
      </c>
    </row>
    <row r="42" spans="2:9" ht="17.100000000000001" customHeight="1">
      <c r="B42" s="38" t="s">
        <v>44</v>
      </c>
      <c r="C42" s="5">
        <v>834</v>
      </c>
      <c r="D42" s="18">
        <f t="shared" si="0"/>
        <v>2.8153134145970961E-3</v>
      </c>
      <c r="E42" s="19">
        <f t="shared" si="2"/>
        <v>0.98925522470184324</v>
      </c>
      <c r="F42" s="32">
        <v>54.97505546</v>
      </c>
      <c r="G42" s="18">
        <f t="shared" si="1"/>
        <v>1.1433403091418716E-2</v>
      </c>
      <c r="H42" s="18">
        <f t="shared" si="3"/>
        <v>0.92925285947016401</v>
      </c>
      <c r="I42" s="6">
        <f t="shared" si="4"/>
        <v>65917.332685851317</v>
      </c>
    </row>
    <row r="43" spans="2:9" ht="17.100000000000001" customHeight="1">
      <c r="B43" s="38" t="s">
        <v>45</v>
      </c>
      <c r="C43" s="5">
        <v>603</v>
      </c>
      <c r="D43" s="18">
        <f t="shared" si="0"/>
        <v>2.0355323609137278E-3</v>
      </c>
      <c r="E43" s="19">
        <f t="shared" si="2"/>
        <v>0.99129075706275693</v>
      </c>
      <c r="F43" s="32">
        <v>42.643246579999996</v>
      </c>
      <c r="G43" s="18">
        <f t="shared" si="1"/>
        <v>8.8687027815851985E-3</v>
      </c>
      <c r="H43" s="18">
        <f t="shared" si="3"/>
        <v>0.93812156225174925</v>
      </c>
      <c r="I43" s="6">
        <f t="shared" si="4"/>
        <v>70718.48520729685</v>
      </c>
    </row>
    <row r="44" spans="2:9" ht="17.100000000000001" customHeight="1">
      <c r="B44" s="39" t="s">
        <v>46</v>
      </c>
      <c r="C44" s="7">
        <v>459</v>
      </c>
      <c r="D44" s="20">
        <f t="shared" si="0"/>
        <v>1.5494350806955241E-3</v>
      </c>
      <c r="E44" s="21">
        <f t="shared" si="2"/>
        <v>0.99284019214345243</v>
      </c>
      <c r="F44" s="30">
        <v>34.647445210000001</v>
      </c>
      <c r="G44" s="20">
        <f t="shared" si="1"/>
        <v>7.2057809466332572E-3</v>
      </c>
      <c r="H44" s="20">
        <f t="shared" si="3"/>
        <v>0.94532734319838252</v>
      </c>
      <c r="I44" s="8">
        <f t="shared" si="4"/>
        <v>75484.630087145968</v>
      </c>
    </row>
    <row r="45" spans="2:9" ht="17.100000000000001" customHeight="1">
      <c r="B45" s="40" t="s">
        <v>47</v>
      </c>
      <c r="C45" s="9">
        <v>353</v>
      </c>
      <c r="D45" s="22">
        <f t="shared" si="0"/>
        <v>1.1916134716460133E-3</v>
      </c>
      <c r="E45" s="23">
        <f t="shared" si="2"/>
        <v>0.99403180561509841</v>
      </c>
      <c r="F45" s="31">
        <v>28.466316920000001</v>
      </c>
      <c r="G45" s="22">
        <f t="shared" si="1"/>
        <v>5.9202646209469221E-3</v>
      </c>
      <c r="H45" s="22">
        <f t="shared" si="3"/>
        <v>0.95124760781932949</v>
      </c>
      <c r="I45" s="10">
        <f t="shared" si="4"/>
        <v>80641.124419263462</v>
      </c>
    </row>
    <row r="46" spans="2:9" ht="17.100000000000001" customHeight="1">
      <c r="B46" s="38" t="s">
        <v>48</v>
      </c>
      <c r="C46" s="5">
        <v>752</v>
      </c>
      <c r="D46" s="18">
        <f t="shared" si="0"/>
        <v>2.5385080189172858E-3</v>
      </c>
      <c r="E46" s="19">
        <f t="shared" si="2"/>
        <v>0.99657031363401571</v>
      </c>
      <c r="F46" s="32">
        <v>69.114681519999991</v>
      </c>
      <c r="G46" s="18">
        <f t="shared" si="1"/>
        <v>1.437408305896392E-2</v>
      </c>
      <c r="H46" s="18">
        <f t="shared" si="3"/>
        <v>0.96562169087829341</v>
      </c>
      <c r="I46" s="6">
        <f t="shared" si="4"/>
        <v>91907.821170212759</v>
      </c>
    </row>
    <row r="47" spans="2:9" ht="17.100000000000001" customHeight="1">
      <c r="B47" s="38" t="s">
        <v>49</v>
      </c>
      <c r="C47" s="5">
        <v>330</v>
      </c>
      <c r="D47" s="18">
        <f t="shared" si="0"/>
        <v>1.1139729338333834E-3</v>
      </c>
      <c r="E47" s="19">
        <f t="shared" si="2"/>
        <v>0.99768428656784913</v>
      </c>
      <c r="F47" s="32">
        <v>36.135592659999993</v>
      </c>
      <c r="G47" s="18">
        <f t="shared" si="1"/>
        <v>7.5152774903465541E-3</v>
      </c>
      <c r="H47" s="18">
        <f t="shared" si="3"/>
        <v>0.97313696836863994</v>
      </c>
      <c r="I47" s="6">
        <f t="shared" si="4"/>
        <v>109501.79593939392</v>
      </c>
    </row>
    <row r="48" spans="2:9" ht="17.100000000000001" customHeight="1">
      <c r="B48" s="38" t="s">
        <v>50</v>
      </c>
      <c r="C48" s="5">
        <v>192</v>
      </c>
      <c r="D48" s="18">
        <f t="shared" si="0"/>
        <v>6.4812970695760487E-4</v>
      </c>
      <c r="E48" s="19">
        <f t="shared" si="2"/>
        <v>0.99833241627480673</v>
      </c>
      <c r="F48" s="32">
        <v>24.418248379999998</v>
      </c>
      <c r="G48" s="18">
        <f t="shared" si="1"/>
        <v>5.0783700749161926E-3</v>
      </c>
      <c r="H48" s="18">
        <f t="shared" si="3"/>
        <v>0.97821533844355613</v>
      </c>
      <c r="I48" s="6">
        <f t="shared" si="4"/>
        <v>127178.37697916666</v>
      </c>
    </row>
    <row r="49" spans="2:9" ht="17.100000000000001" customHeight="1">
      <c r="B49" s="38" t="s">
        <v>51</v>
      </c>
      <c r="C49" s="5">
        <v>121</v>
      </c>
      <c r="D49" s="18">
        <f t="shared" si="0"/>
        <v>4.0845674240557394E-4</v>
      </c>
      <c r="E49" s="19">
        <f t="shared" si="2"/>
        <v>0.99874087301721226</v>
      </c>
      <c r="F49" s="32">
        <v>18.47879253</v>
      </c>
      <c r="G49" s="18">
        <f t="shared" si="1"/>
        <v>3.8431154251751818E-3</v>
      </c>
      <c r="H49" s="18">
        <f t="shared" si="3"/>
        <v>0.98205845386873136</v>
      </c>
      <c r="I49" s="6">
        <f t="shared" si="4"/>
        <v>152717.29363636364</v>
      </c>
    </row>
    <row r="50" spans="2:9" ht="17.100000000000001" customHeight="1">
      <c r="B50" s="39" t="s">
        <v>52</v>
      </c>
      <c r="C50" s="7">
        <v>101</v>
      </c>
      <c r="D50" s="20">
        <f t="shared" si="0"/>
        <v>3.4094323126415671E-4</v>
      </c>
      <c r="E50" s="21">
        <f t="shared" si="2"/>
        <v>0.99908181624847636</v>
      </c>
      <c r="F50" s="30">
        <v>17.244283719999999</v>
      </c>
      <c r="G50" s="20">
        <f t="shared" si="1"/>
        <v>3.5863692204367889E-3</v>
      </c>
      <c r="H50" s="20">
        <f t="shared" si="3"/>
        <v>0.98564482308916812</v>
      </c>
      <c r="I50" s="8">
        <f t="shared" si="4"/>
        <v>170735.4823762376</v>
      </c>
    </row>
    <row r="51" spans="2:9" ht="17.100000000000001" customHeight="1">
      <c r="B51" s="38" t="s">
        <v>53</v>
      </c>
      <c r="C51" s="5">
        <v>54</v>
      </c>
      <c r="D51" s="18">
        <f t="shared" si="0"/>
        <v>1.8228648008182638E-4</v>
      </c>
      <c r="E51" s="19">
        <f t="shared" si="2"/>
        <v>0.99926410272855815</v>
      </c>
      <c r="F51" s="32">
        <v>9.3212376900000002</v>
      </c>
      <c r="G51" s="18">
        <f t="shared" si="1"/>
        <v>1.9385786322350836E-3</v>
      </c>
      <c r="H51" s="18">
        <f t="shared" si="3"/>
        <v>0.98758340172140324</v>
      </c>
      <c r="I51" s="6">
        <f t="shared" si="4"/>
        <v>172615.51277777777</v>
      </c>
    </row>
    <row r="52" spans="2:9" ht="17.100000000000001" customHeight="1">
      <c r="B52" s="38" t="s">
        <v>54</v>
      </c>
      <c r="C52" s="5">
        <v>136</v>
      </c>
      <c r="D52" s="18">
        <f t="shared" si="0"/>
        <v>4.5909187576163678E-4</v>
      </c>
      <c r="E52" s="19">
        <f t="shared" si="2"/>
        <v>0.9997231946043198</v>
      </c>
      <c r="F52" s="32">
        <v>29.552053149999999</v>
      </c>
      <c r="G52" s="18">
        <f t="shared" si="1"/>
        <v>6.1460699405537301E-3</v>
      </c>
      <c r="H52" s="18">
        <f t="shared" si="3"/>
        <v>0.99372947166195702</v>
      </c>
      <c r="I52" s="6">
        <f t="shared" si="4"/>
        <v>217294.50845588234</v>
      </c>
    </row>
    <row r="53" spans="2:9" ht="17.100000000000001" customHeight="1">
      <c r="B53" s="38" t="s">
        <v>55</v>
      </c>
      <c r="C53" s="5">
        <v>37</v>
      </c>
      <c r="D53" s="18">
        <f t="shared" si="0"/>
        <v>1.2489999561162178E-4</v>
      </c>
      <c r="E53" s="19">
        <f t="shared" si="2"/>
        <v>0.9998480945999314</v>
      </c>
      <c r="F53" s="32">
        <v>8.1972976699999993</v>
      </c>
      <c r="G53" s="18">
        <f t="shared" si="1"/>
        <v>1.7048279030777978E-3</v>
      </c>
      <c r="H53" s="18">
        <f t="shared" si="3"/>
        <v>0.99543429956503482</v>
      </c>
      <c r="I53" s="6">
        <f t="shared" si="4"/>
        <v>221548.58567567565</v>
      </c>
    </row>
    <row r="54" spans="2:9" ht="17.100000000000001" customHeight="1">
      <c r="B54" s="38" t="s">
        <v>56</v>
      </c>
      <c r="C54" s="5">
        <v>13</v>
      </c>
      <c r="D54" s="18">
        <f t="shared" si="0"/>
        <v>4.3883782241921167E-5</v>
      </c>
      <c r="E54" s="19">
        <f t="shared" si="2"/>
        <v>0.99989197838217336</v>
      </c>
      <c r="F54" s="32">
        <v>3.9625452700000001</v>
      </c>
      <c r="G54" s="18">
        <f t="shared" si="1"/>
        <v>8.2410789695098953E-4</v>
      </c>
      <c r="H54" s="18">
        <f t="shared" si="3"/>
        <v>0.9962584074619858</v>
      </c>
      <c r="I54" s="6">
        <f t="shared" si="4"/>
        <v>304811.1746153846</v>
      </c>
    </row>
    <row r="55" spans="2:9" ht="17.100000000000001" customHeight="1" thickBot="1">
      <c r="B55" s="41" t="s">
        <v>57</v>
      </c>
      <c r="C55" s="11">
        <v>32</v>
      </c>
      <c r="D55" s="24">
        <f t="shared" si="0"/>
        <v>1.0802161782626748E-4</v>
      </c>
      <c r="E55" s="19">
        <f t="shared" si="2"/>
        <v>0.99999999999999967</v>
      </c>
      <c r="F55" s="33">
        <v>17.9906416</v>
      </c>
      <c r="G55" s="24">
        <f t="shared" si="1"/>
        <v>3.7415925380140792E-3</v>
      </c>
      <c r="H55" s="18">
        <f t="shared" si="3"/>
        <v>0.99999999999999989</v>
      </c>
      <c r="I55" s="6">
        <f t="shared" si="4"/>
        <v>562207.55000000005</v>
      </c>
    </row>
    <row r="56" spans="2:9" ht="17.100000000000001" customHeight="1" thickTop="1" thickBot="1">
      <c r="B56" s="12" t="s">
        <v>8</v>
      </c>
      <c r="C56" s="13">
        <v>296237</v>
      </c>
      <c r="D56" s="36">
        <f t="shared" si="0"/>
        <v>1</v>
      </c>
      <c r="E56" s="25"/>
      <c r="F56" s="34">
        <v>4808.2845518900012</v>
      </c>
      <c r="G56" s="36">
        <f t="shared" si="1"/>
        <v>1</v>
      </c>
      <c r="H56" s="25"/>
      <c r="I56" s="14">
        <f>F56*10^6/C56</f>
        <v>16231.208633256485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5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2017-06-19T11:19:53Z</dcterms:modified>
</cp:coreProperties>
</file>