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645" yWindow="-15" windowWidth="9570" windowHeight="12150"/>
  </bookViews>
  <sheets>
    <sheet name="III.F.4" sheetId="47" r:id="rId1"/>
  </sheets>
  <calcPr calcId="145621"/>
</workbook>
</file>

<file path=xl/calcChain.xml><?xml version="1.0" encoding="utf-8"?>
<calcChain xmlns="http://schemas.openxmlformats.org/spreadsheetml/2006/main">
  <c r="I56" i="47" l="1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12" i="47"/>
  <c r="I11" i="47"/>
  <c r="I10" i="47"/>
  <c r="G9" i="47"/>
  <c r="H9" i="47" s="1"/>
  <c r="G10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D9" i="47"/>
  <c r="E9" i="47" s="1"/>
  <c r="D10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G56" i="47"/>
  <c r="D56" i="47"/>
  <c r="H10" i="47" l="1"/>
  <c r="E10" i="47"/>
  <c r="E11" i="47" s="1"/>
  <c r="E12" i="47" s="1"/>
  <c r="E13" i="47" s="1"/>
  <c r="E14" i="47" s="1"/>
  <c r="E15" i="47" s="1"/>
  <c r="E16" i="47" s="1"/>
  <c r="E17" i="47" s="1"/>
  <c r="E18" i="47" s="1"/>
  <c r="E19" i="47" s="1"/>
  <c r="E20" i="47" s="1"/>
  <c r="E21" i="47" s="1"/>
  <c r="E22" i="47" s="1"/>
  <c r="E23" i="47" s="1"/>
  <c r="E24" i="47" s="1"/>
  <c r="E25" i="47" s="1"/>
  <c r="E26" i="47" s="1"/>
  <c r="E27" i="47" s="1"/>
  <c r="E28" i="47" s="1"/>
  <c r="E29" i="47" s="1"/>
  <c r="E30" i="47" s="1"/>
  <c r="E31" i="47" s="1"/>
  <c r="E32" i="47" s="1"/>
  <c r="E33" i="47" s="1"/>
  <c r="E34" i="47" s="1"/>
  <c r="E35" i="47" s="1"/>
  <c r="E36" i="47" s="1"/>
  <c r="E37" i="47" s="1"/>
  <c r="E38" i="47" s="1"/>
  <c r="E39" i="47" s="1"/>
  <c r="E40" i="47" s="1"/>
  <c r="E41" i="47" s="1"/>
  <c r="E42" i="47" s="1"/>
  <c r="E43" i="47" s="1"/>
  <c r="E44" i="47" s="1"/>
  <c r="E45" i="47" s="1"/>
  <c r="E46" i="47" s="1"/>
  <c r="E47" i="47" s="1"/>
  <c r="E48" i="47" s="1"/>
  <c r="E49" i="47" s="1"/>
  <c r="E50" i="47" s="1"/>
  <c r="E51" i="47" s="1"/>
  <c r="E52" i="47" s="1"/>
  <c r="E53" i="47" s="1"/>
  <c r="E54" i="47" s="1"/>
  <c r="E55" i="47" s="1"/>
  <c r="H11" i="47"/>
  <c r="H12" i="47" s="1"/>
  <c r="H13" i="47" s="1"/>
  <c r="H14" i="47" s="1"/>
  <c r="H15" i="47" s="1"/>
  <c r="H16" i="47" s="1"/>
  <c r="H17" i="47" s="1"/>
  <c r="H18" i="47" s="1"/>
  <c r="H19" i="47" s="1"/>
  <c r="H20" i="47" s="1"/>
  <c r="H21" i="47" s="1"/>
  <c r="H22" i="47" s="1"/>
  <c r="H23" i="47" s="1"/>
  <c r="H24" i="47" s="1"/>
  <c r="H25" i="47" s="1"/>
  <c r="H26" i="47" s="1"/>
  <c r="H27" i="47" s="1"/>
  <c r="H28" i="47" s="1"/>
  <c r="H29" i="47" s="1"/>
  <c r="H30" i="47" s="1"/>
  <c r="H31" i="47" s="1"/>
  <c r="H32" i="47" s="1"/>
  <c r="H33" i="47" s="1"/>
  <c r="H34" i="47" s="1"/>
  <c r="H35" i="47" s="1"/>
  <c r="H36" i="47" s="1"/>
  <c r="H37" i="47" s="1"/>
  <c r="H38" i="47" s="1"/>
  <c r="H39" i="47" s="1"/>
  <c r="H40" i="47" s="1"/>
  <c r="H41" i="47" s="1"/>
  <c r="H42" i="47" s="1"/>
  <c r="H43" i="47" s="1"/>
  <c r="H44" i="47" s="1"/>
  <c r="H45" i="47" s="1"/>
  <c r="H46" i="47" s="1"/>
  <c r="H47" i="47" s="1"/>
  <c r="H48" i="47" s="1"/>
  <c r="H49" i="47" s="1"/>
  <c r="H50" i="47" s="1"/>
  <c r="H51" i="47" s="1"/>
  <c r="H52" i="47" s="1"/>
  <c r="H53" i="47" s="1"/>
  <c r="H54" i="47" s="1"/>
  <c r="H55" i="47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<sst xmlns="http://schemas.openxmlformats.org/spreadsheetml/2006/main" count="71" uniqueCount="67">
  <si>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</si>
  <si>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</si>
  <si>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</si>
  <si>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</si>
  <si>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</si>
  <si>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</si>
  <si>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</si>
  <si>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</si>
  <si>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</si>
  <si>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</si>
  <si>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</si>
  <si>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</si>
  <si>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</si>
  <si>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</si>
  <si>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</si>
  <si>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</si>
  <si>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</si>
  <si>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</si>
  <si>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</si>
  <si>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</si>
  <si>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</si>
  <si>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</si>
  <si>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</si>
  <si>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</si>
  <si>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</si>
  <si>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</si>
  <si>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</si>
  <si>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</si>
  <si>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</si>
  <si>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</si>
  <si>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</si>
  <si>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</si>
  <si>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</si>
  <si>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</si>
  <si>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</si>
  <si>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</si>
  <si>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</si>
  <si>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</si>
  <si>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</si>
  <si>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</si>
  <si>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</si>
  <si>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</si>
  <si>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</si>
  <si>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</si>
  <si>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</si>
  <si>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</si>
  <si>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</si>
  <si>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</si>
  <si>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</si>
  <si>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</si>
  <si>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</si>
  <si>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</si>
  <si>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</si>
  <si>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</si>
  <si>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</si>
  <si>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</si>
  <si>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</si>
  <si>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</si>
  <si>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</si>
  <si>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</si>
  <si>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</si>
  <si>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</si>
  <si>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</si>
  <si>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</si>
  <si>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</si>
  <si>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III.F.4. BASE LIQUIDABLE DEL AHORRO</t>
  </si>
  <si>
    <t>IRPF  2014.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</si>
</sst>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5546875" style="1" customWidth="1"/>
    <col min="6" max="6" width="13.77734375" style="1" customWidth="1"/>
    <col min="7" max="7" width="8.77734375" style="1" customWidth="1"/>
    <col min="8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167</v>
      </c>
      <c r="D10" s="17">
        <f t="shared" si="0"/>
        <v>9.098239191073919E-4</v>
      </c>
      <c r="E10" s="18">
        <f>E9+D10</f>
        <v>9.098239191073919E-4</v>
      </c>
      <c r="F10" s="26">
        <v>4.5654970000000003E-2</v>
      </c>
      <c r="G10" s="17">
        <f t="shared" si="1"/>
        <v>1.9260130389364523E-4</v>
      </c>
      <c r="H10" s="17">
        <f>H9+G10</f>
        <v>1.9260130389364523E-4</v>
      </c>
      <c r="I10" s="5">
        <f>F10*10^6/C10</f>
        <v>273.38305389221557</v>
      </c>
    </row>
    <row r="11" spans="2:10" ht="17.100000000000001" customHeight="1">
      <c r="B11" s="37" t="s">
        <v>13</v>
      </c>
      <c r="C11" s="4">
        <v>35</v>
      </c>
      <c r="D11" s="17">
        <f t="shared" si="0"/>
        <v>1.9068165969316598E-4</v>
      </c>
      <c r="E11" s="18">
        <f t="shared" ref="E11:E55" si="2">E10+D11</f>
        <v>1.1005055788005579E-3</v>
      </c>
      <c r="F11" s="26">
        <v>6.3296190000000002E-2</v>
      </c>
      <c r="G11" s="17">
        <f t="shared" si="1"/>
        <v>2.6702303660477506E-4</v>
      </c>
      <c r="H11" s="17">
        <f t="shared" ref="H11:H55" si="3">H10+G11</f>
        <v>4.5962434049842031E-4</v>
      </c>
      <c r="I11" s="5">
        <f>F11*10^6/C11</f>
        <v>1808.4625714285714</v>
      </c>
    </row>
    <row r="12" spans="2:10" ht="17.100000000000001" customHeight="1">
      <c r="B12" s="37" t="s">
        <v>14</v>
      </c>
      <c r="C12" s="4">
        <v>3531</v>
      </c>
      <c r="D12" s="17">
        <f t="shared" si="0"/>
        <v>1.9237055439330544E-2</v>
      </c>
      <c r="E12" s="18">
        <f t="shared" si="2"/>
        <v>2.0337561018131101E-2</v>
      </c>
      <c r="F12" s="26">
        <v>0.74792988999999999</v>
      </c>
      <c r="G12" s="17">
        <f t="shared" si="1"/>
        <v>3.1552374699847716E-3</v>
      </c>
      <c r="H12" s="17">
        <f t="shared" si="3"/>
        <v>3.6148618104831919E-3</v>
      </c>
      <c r="I12" s="5">
        <f>F12*10^6/C12</f>
        <v>211.81815066553384</v>
      </c>
    </row>
    <row r="13" spans="2:10" ht="17.100000000000001" customHeight="1">
      <c r="B13" s="37" t="s">
        <v>15</v>
      </c>
      <c r="C13" s="4">
        <v>5710</v>
      </c>
      <c r="D13" s="17">
        <f t="shared" si="0"/>
        <v>3.1108350767085076E-2</v>
      </c>
      <c r="E13" s="18">
        <f t="shared" si="2"/>
        <v>5.1445911785216181E-2</v>
      </c>
      <c r="F13" s="26">
        <v>2.4744593099999999</v>
      </c>
      <c r="G13" s="17">
        <f t="shared" si="1"/>
        <v>1.0438821655950484E-2</v>
      </c>
      <c r="H13" s="17">
        <f t="shared" si="3"/>
        <v>1.4053683466433676E-2</v>
      </c>
      <c r="I13" s="5">
        <f t="shared" ref="I13:I55" si="4">F13*10^6/C13</f>
        <v>433.35539579684763</v>
      </c>
    </row>
    <row r="14" spans="2:10" ht="17.100000000000001" customHeight="1">
      <c r="B14" s="38" t="s">
        <v>16</v>
      </c>
      <c r="C14" s="6">
        <v>6363</v>
      </c>
      <c r="D14" s="19">
        <f t="shared" si="0"/>
        <v>3.4665925732217572E-2</v>
      </c>
      <c r="E14" s="20">
        <f t="shared" si="2"/>
        <v>8.6111837517433759E-2</v>
      </c>
      <c r="F14" s="27">
        <v>3.5110300299999997</v>
      </c>
      <c r="G14" s="19">
        <f t="shared" si="1"/>
        <v>1.4811727218038787E-2</v>
      </c>
      <c r="H14" s="19">
        <f t="shared" si="3"/>
        <v>2.8865410684472462E-2</v>
      </c>
      <c r="I14" s="5">
        <f t="shared" si="4"/>
        <v>551.78846927549898</v>
      </c>
    </row>
    <row r="15" spans="2:10" ht="17.100000000000001" customHeight="1">
      <c r="B15" s="37" t="s">
        <v>17</v>
      </c>
      <c r="C15" s="4">
        <v>8791</v>
      </c>
      <c r="D15" s="17">
        <f t="shared" si="0"/>
        <v>4.7893784867503487E-2</v>
      </c>
      <c r="E15" s="18">
        <f t="shared" si="2"/>
        <v>0.13400562238493724</v>
      </c>
      <c r="F15" s="26">
        <v>5.0002526399999994</v>
      </c>
      <c r="G15" s="17">
        <f t="shared" si="1"/>
        <v>2.1094202411295893E-2</v>
      </c>
      <c r="H15" s="17">
        <f t="shared" si="3"/>
        <v>4.9959613095768352E-2</v>
      </c>
      <c r="I15" s="9">
        <f t="shared" si="4"/>
        <v>568.79224661585704</v>
      </c>
    </row>
    <row r="16" spans="2:10" ht="17.100000000000001" customHeight="1">
      <c r="B16" s="37" t="s">
        <v>18</v>
      </c>
      <c r="C16" s="4">
        <v>8944</v>
      </c>
      <c r="D16" s="17">
        <f t="shared" si="0"/>
        <v>4.8727336122733611E-2</v>
      </c>
      <c r="E16" s="18">
        <f t="shared" si="2"/>
        <v>0.18273295850767085</v>
      </c>
      <c r="F16" s="26">
        <v>6.1682089299999996</v>
      </c>
      <c r="G16" s="17">
        <f t="shared" si="1"/>
        <v>2.6021374728894271E-2</v>
      </c>
      <c r="H16" s="17">
        <f t="shared" si="3"/>
        <v>7.5980987824662616E-2</v>
      </c>
      <c r="I16" s="5">
        <f t="shared" si="4"/>
        <v>689.64768895348834</v>
      </c>
    </row>
    <row r="17" spans="2:9" ht="17.100000000000001" customHeight="1">
      <c r="B17" s="37" t="s">
        <v>19</v>
      </c>
      <c r="C17" s="4">
        <v>9942</v>
      </c>
      <c r="D17" s="17">
        <f t="shared" si="0"/>
        <v>5.4164487447698743E-2</v>
      </c>
      <c r="E17" s="18">
        <f t="shared" si="2"/>
        <v>0.2368974459553696</v>
      </c>
      <c r="F17" s="26">
        <v>6.4822222300000005</v>
      </c>
      <c r="G17" s="17">
        <f t="shared" si="1"/>
        <v>2.7346079816203423E-2</v>
      </c>
      <c r="H17" s="17">
        <f t="shared" si="3"/>
        <v>0.10332706764086604</v>
      </c>
      <c r="I17" s="5">
        <f t="shared" si="4"/>
        <v>652.00384530275608</v>
      </c>
    </row>
    <row r="18" spans="2:9" ht="17.100000000000001" customHeight="1">
      <c r="B18" s="37" t="s">
        <v>20</v>
      </c>
      <c r="C18" s="4">
        <v>11300</v>
      </c>
      <c r="D18" s="17">
        <f t="shared" si="0"/>
        <v>6.1562935843793583E-2</v>
      </c>
      <c r="E18" s="18">
        <f t="shared" si="2"/>
        <v>0.29846038179916318</v>
      </c>
      <c r="F18" s="26">
        <v>7.4584756700000003</v>
      </c>
      <c r="G18" s="17">
        <f t="shared" si="1"/>
        <v>3.1464529252807072E-2</v>
      </c>
      <c r="H18" s="17">
        <f t="shared" si="3"/>
        <v>0.13479159689367309</v>
      </c>
      <c r="I18" s="5">
        <f t="shared" si="4"/>
        <v>660.04209469026546</v>
      </c>
    </row>
    <row r="19" spans="2:9" ht="17.100000000000001" customHeight="1">
      <c r="B19" s="37" t="s">
        <v>21</v>
      </c>
      <c r="C19" s="4">
        <v>11735</v>
      </c>
      <c r="D19" s="17">
        <f t="shared" si="0"/>
        <v>6.3932836471408641E-2</v>
      </c>
      <c r="E19" s="18">
        <f t="shared" si="2"/>
        <v>0.3623932182705718</v>
      </c>
      <c r="F19" s="26">
        <v>7.3216678000000002</v>
      </c>
      <c r="G19" s="17">
        <f t="shared" si="1"/>
        <v>3.088738783436101E-2</v>
      </c>
      <c r="H19" s="17">
        <f t="shared" si="3"/>
        <v>0.16567898472803411</v>
      </c>
      <c r="I19" s="5">
        <f t="shared" si="4"/>
        <v>623.91715381337872</v>
      </c>
    </row>
    <row r="20" spans="2:9" ht="17.100000000000001" customHeight="1">
      <c r="B20" s="38" t="s">
        <v>22</v>
      </c>
      <c r="C20" s="6">
        <v>11509</v>
      </c>
      <c r="D20" s="19">
        <f t="shared" si="0"/>
        <v>6.2701577754532778E-2</v>
      </c>
      <c r="E20" s="20">
        <f t="shared" si="2"/>
        <v>0.42509479602510458</v>
      </c>
      <c r="F20" s="27">
        <v>7.6634557499999998</v>
      </c>
      <c r="G20" s="19">
        <f t="shared" si="1"/>
        <v>3.232926381905963E-2</v>
      </c>
      <c r="H20" s="19">
        <f t="shared" si="3"/>
        <v>0.19800824854709373</v>
      </c>
      <c r="I20" s="7">
        <f t="shared" si="4"/>
        <v>665.86634373099309</v>
      </c>
    </row>
    <row r="21" spans="2:9" ht="17.100000000000001" customHeight="1">
      <c r="B21" s="39" t="s">
        <v>23</v>
      </c>
      <c r="C21" s="8">
        <v>10970</v>
      </c>
      <c r="D21" s="21">
        <f t="shared" si="0"/>
        <v>5.9765080195258016E-2</v>
      </c>
      <c r="E21" s="22">
        <f t="shared" si="2"/>
        <v>0.48485987622036258</v>
      </c>
      <c r="F21" s="28">
        <v>7.8069767800000003</v>
      </c>
      <c r="G21" s="21">
        <f t="shared" si="1"/>
        <v>3.2934725557708433E-2</v>
      </c>
      <c r="H21" s="21">
        <f t="shared" si="3"/>
        <v>0.23094297410480216</v>
      </c>
      <c r="I21" s="5">
        <f t="shared" si="4"/>
        <v>711.66606927985413</v>
      </c>
    </row>
    <row r="22" spans="2:9" ht="17.100000000000001" customHeight="1">
      <c r="B22" s="37" t="s">
        <v>24</v>
      </c>
      <c r="C22" s="4">
        <v>10180</v>
      </c>
      <c r="D22" s="17">
        <f t="shared" si="0"/>
        <v>5.5461122733612277E-2</v>
      </c>
      <c r="E22" s="18">
        <f t="shared" si="2"/>
        <v>0.5403209989539749</v>
      </c>
      <c r="F22" s="26">
        <v>7.7168235100000002</v>
      </c>
      <c r="G22" s="17">
        <f t="shared" si="1"/>
        <v>3.2554402509587368E-2</v>
      </c>
      <c r="H22" s="17">
        <f t="shared" si="3"/>
        <v>0.26349737661438954</v>
      </c>
      <c r="I22" s="5">
        <f t="shared" si="4"/>
        <v>758.03767288801566</v>
      </c>
    </row>
    <row r="23" spans="2:9" ht="17.100000000000001" customHeight="1">
      <c r="B23" s="37" t="s">
        <v>25</v>
      </c>
      <c r="C23" s="4">
        <v>8956</v>
      </c>
      <c r="D23" s="17">
        <f t="shared" si="0"/>
        <v>4.8792712691771267E-2</v>
      </c>
      <c r="E23" s="18">
        <f t="shared" si="2"/>
        <v>0.58911371164574611</v>
      </c>
      <c r="F23" s="26">
        <v>7.2146987300000003</v>
      </c>
      <c r="G23" s="17">
        <f t="shared" si="1"/>
        <v>3.0436125192894143E-2</v>
      </c>
      <c r="H23" s="17">
        <f t="shared" si="3"/>
        <v>0.29393350180728367</v>
      </c>
      <c r="I23" s="5">
        <f t="shared" si="4"/>
        <v>805.57154198302817</v>
      </c>
    </row>
    <row r="24" spans="2:9" ht="17.100000000000001" customHeight="1">
      <c r="B24" s="37" t="s">
        <v>26</v>
      </c>
      <c r="C24" s="4">
        <v>7867</v>
      </c>
      <c r="D24" s="17">
        <f t="shared" si="0"/>
        <v>4.2859789051603904E-2</v>
      </c>
      <c r="E24" s="18">
        <f t="shared" si="2"/>
        <v>0.63197350069735003</v>
      </c>
      <c r="F24" s="26">
        <v>6.73192915</v>
      </c>
      <c r="G24" s="17">
        <f t="shared" si="1"/>
        <v>2.8399500251771907E-2</v>
      </c>
      <c r="H24" s="17">
        <f t="shared" si="3"/>
        <v>0.32233300205905557</v>
      </c>
      <c r="I24" s="5">
        <f t="shared" si="4"/>
        <v>855.71744629464854</v>
      </c>
    </row>
    <row r="25" spans="2:9" ht="17.100000000000001" customHeight="1">
      <c r="B25" s="37" t="s">
        <v>27</v>
      </c>
      <c r="C25" s="4">
        <v>6848</v>
      </c>
      <c r="D25" s="17">
        <f t="shared" si="0"/>
        <v>3.7308228730822873E-2</v>
      </c>
      <c r="E25" s="18">
        <f t="shared" si="2"/>
        <v>0.66928172942817288</v>
      </c>
      <c r="F25" s="26">
        <v>6.1279440100000002</v>
      </c>
      <c r="G25" s="17">
        <f t="shared" si="1"/>
        <v>2.5851512037205433E-2</v>
      </c>
      <c r="H25" s="17">
        <f t="shared" si="3"/>
        <v>0.348184514096261</v>
      </c>
      <c r="I25" s="5">
        <f t="shared" si="4"/>
        <v>894.85163697429903</v>
      </c>
    </row>
    <row r="26" spans="2:9" ht="17.100000000000001" customHeight="1">
      <c r="B26" s="38" t="s">
        <v>28</v>
      </c>
      <c r="C26" s="6">
        <v>6179</v>
      </c>
      <c r="D26" s="19">
        <f t="shared" si="0"/>
        <v>3.3663485006973498E-2</v>
      </c>
      <c r="E26" s="20">
        <f t="shared" si="2"/>
        <v>0.70294521443514635</v>
      </c>
      <c r="F26" s="29">
        <v>6.0311953200000001</v>
      </c>
      <c r="G26" s="19">
        <f t="shared" si="1"/>
        <v>2.5443365370062688E-2</v>
      </c>
      <c r="H26" s="19">
        <f t="shared" si="3"/>
        <v>0.3736278794663237</v>
      </c>
      <c r="I26" s="5">
        <f t="shared" si="4"/>
        <v>976.07951448454446</v>
      </c>
    </row>
    <row r="27" spans="2:9" ht="17.100000000000001" customHeight="1">
      <c r="B27" s="39" t="s">
        <v>29</v>
      </c>
      <c r="C27" s="8">
        <v>5464</v>
      </c>
      <c r="D27" s="21">
        <f t="shared" si="0"/>
        <v>2.976813110181311E-2</v>
      </c>
      <c r="E27" s="22">
        <f t="shared" si="2"/>
        <v>0.73271334553695944</v>
      </c>
      <c r="F27" s="30">
        <v>5.5300399800000006</v>
      </c>
      <c r="G27" s="21">
        <f t="shared" si="1"/>
        <v>2.3329177759441915E-2</v>
      </c>
      <c r="H27" s="21">
        <f t="shared" si="3"/>
        <v>0.39695705722576563</v>
      </c>
      <c r="I27" s="9">
        <f t="shared" si="4"/>
        <v>1012.086379941435</v>
      </c>
    </row>
    <row r="28" spans="2:9" ht="17.100000000000001" customHeight="1">
      <c r="B28" s="37" t="s">
        <v>30</v>
      </c>
      <c r="C28" s="4">
        <v>5031</v>
      </c>
      <c r="D28" s="17">
        <f t="shared" si="0"/>
        <v>2.7409126569037656E-2</v>
      </c>
      <c r="E28" s="18">
        <f t="shared" si="2"/>
        <v>0.76012247210599715</v>
      </c>
      <c r="F28" s="31">
        <v>5.3456022300000008</v>
      </c>
      <c r="G28" s="17">
        <f t="shared" si="1"/>
        <v>2.2551103627814841E-2</v>
      </c>
      <c r="H28" s="17">
        <f t="shared" si="3"/>
        <v>0.41950816085358045</v>
      </c>
      <c r="I28" s="5">
        <f t="shared" si="4"/>
        <v>1062.5327429934407</v>
      </c>
    </row>
    <row r="29" spans="2:9" ht="17.100000000000001" customHeight="1">
      <c r="B29" s="37" t="s">
        <v>31</v>
      </c>
      <c r="C29" s="4">
        <v>4698</v>
      </c>
      <c r="D29" s="17">
        <f t="shared" si="0"/>
        <v>2.5594926778242679E-2</v>
      </c>
      <c r="E29" s="18">
        <f t="shared" si="2"/>
        <v>0.78571739888423986</v>
      </c>
      <c r="F29" s="31">
        <v>4.9935818099999993</v>
      </c>
      <c r="G29" s="17">
        <f t="shared" si="1"/>
        <v>2.1066060665587753E-2</v>
      </c>
      <c r="H29" s="17">
        <f t="shared" si="3"/>
        <v>0.4405742215191682</v>
      </c>
      <c r="I29" s="5">
        <f t="shared" si="4"/>
        <v>1062.9165197956577</v>
      </c>
    </row>
    <row r="30" spans="2:9" ht="17.100000000000001" customHeight="1">
      <c r="B30" s="37" t="s">
        <v>32</v>
      </c>
      <c r="C30" s="4">
        <v>8271</v>
      </c>
      <c r="D30" s="17">
        <f t="shared" si="0"/>
        <v>4.5060800209205019E-2</v>
      </c>
      <c r="E30" s="18">
        <f t="shared" si="2"/>
        <v>0.83077819909344486</v>
      </c>
      <c r="F30" s="31">
        <v>9.3571648199999995</v>
      </c>
      <c r="G30" s="17">
        <f t="shared" si="1"/>
        <v>3.9474391179749893E-2</v>
      </c>
      <c r="H30" s="17">
        <f t="shared" si="3"/>
        <v>0.48004861269891808</v>
      </c>
      <c r="I30" s="5">
        <f t="shared" si="4"/>
        <v>1131.3220674646354</v>
      </c>
    </row>
    <row r="31" spans="2:9" ht="17.100000000000001" customHeight="1">
      <c r="B31" s="37" t="s">
        <v>33</v>
      </c>
      <c r="C31" s="4">
        <v>7236</v>
      </c>
      <c r="D31" s="17">
        <f t="shared" si="0"/>
        <v>3.9422071129707116E-2</v>
      </c>
      <c r="E31" s="18">
        <f t="shared" si="2"/>
        <v>0.87020027022315194</v>
      </c>
      <c r="F31" s="31">
        <v>8.9252928699999998</v>
      </c>
      <c r="G31" s="17">
        <f t="shared" si="1"/>
        <v>3.7652484371244903E-2</v>
      </c>
      <c r="H31" s="17">
        <f t="shared" si="3"/>
        <v>0.51770109707016299</v>
      </c>
      <c r="I31" s="5">
        <f t="shared" si="4"/>
        <v>1233.4567260917634</v>
      </c>
    </row>
    <row r="32" spans="2:9" ht="17.100000000000001" customHeight="1">
      <c r="B32" s="38" t="s">
        <v>34</v>
      </c>
      <c r="C32" s="6">
        <v>5101</v>
      </c>
      <c r="D32" s="19">
        <f t="shared" si="0"/>
        <v>2.7790489888423989E-2</v>
      </c>
      <c r="E32" s="20">
        <f t="shared" si="2"/>
        <v>0.89799076011157597</v>
      </c>
      <c r="F32" s="29">
        <v>8.1808262900000006</v>
      </c>
      <c r="G32" s="19">
        <f t="shared" si="1"/>
        <v>3.4511857315455738E-2</v>
      </c>
      <c r="H32" s="19">
        <f t="shared" si="3"/>
        <v>0.55221295438561868</v>
      </c>
      <c r="I32" s="7">
        <f t="shared" si="4"/>
        <v>1603.7691217408353</v>
      </c>
    </row>
    <row r="33" spans="2:9" ht="17.100000000000001" customHeight="1">
      <c r="B33" s="39" t="s">
        <v>35</v>
      </c>
      <c r="C33" s="8">
        <v>3474</v>
      </c>
      <c r="D33" s="21">
        <f t="shared" si="0"/>
        <v>1.8926516736401673E-2</v>
      </c>
      <c r="E33" s="22">
        <f t="shared" si="2"/>
        <v>0.91691727684797764</v>
      </c>
      <c r="F33" s="30">
        <v>6.7566440999999999</v>
      </c>
      <c r="G33" s="21">
        <f t="shared" si="1"/>
        <v>2.8503763415139799E-2</v>
      </c>
      <c r="H33" s="21">
        <f t="shared" si="3"/>
        <v>0.58071671780075851</v>
      </c>
      <c r="I33" s="5">
        <f t="shared" si="4"/>
        <v>1944.9177029360967</v>
      </c>
    </row>
    <row r="34" spans="2:9" ht="17.100000000000001" customHeight="1">
      <c r="B34" s="37" t="s">
        <v>36</v>
      </c>
      <c r="C34" s="4">
        <v>2598</v>
      </c>
      <c r="D34" s="17">
        <f t="shared" si="0"/>
        <v>1.415402719665272E-2</v>
      </c>
      <c r="E34" s="18">
        <f t="shared" si="2"/>
        <v>0.93107130404463034</v>
      </c>
      <c r="F34" s="31">
        <v>5.2260750300000005</v>
      </c>
      <c r="G34" s="17">
        <f t="shared" si="1"/>
        <v>2.2046862915998437E-2</v>
      </c>
      <c r="H34" s="17">
        <f t="shared" si="3"/>
        <v>0.60276358071675695</v>
      </c>
      <c r="I34" s="5">
        <f t="shared" si="4"/>
        <v>2011.5762240184758</v>
      </c>
    </row>
    <row r="35" spans="2:9" ht="17.100000000000001" customHeight="1">
      <c r="B35" s="37" t="s">
        <v>37</v>
      </c>
      <c r="C35" s="4">
        <v>2032</v>
      </c>
      <c r="D35" s="17">
        <f t="shared" si="0"/>
        <v>1.1070432357043235E-2</v>
      </c>
      <c r="E35" s="18">
        <f t="shared" si="2"/>
        <v>0.94214173640167354</v>
      </c>
      <c r="F35" s="31">
        <v>4.4056584599999997</v>
      </c>
      <c r="G35" s="17">
        <f t="shared" si="1"/>
        <v>1.8585831157178923E-2</v>
      </c>
      <c r="H35" s="17">
        <f t="shared" si="3"/>
        <v>0.62134941187393589</v>
      </c>
      <c r="I35" s="5">
        <f t="shared" si="4"/>
        <v>2168.1390059055116</v>
      </c>
    </row>
    <row r="36" spans="2:9" ht="17.100000000000001" customHeight="1">
      <c r="B36" s="37" t="s">
        <v>38</v>
      </c>
      <c r="C36" s="4">
        <v>1626</v>
      </c>
      <c r="D36" s="17">
        <f t="shared" si="0"/>
        <v>8.8585251046025097E-3</v>
      </c>
      <c r="E36" s="18">
        <f t="shared" si="2"/>
        <v>0.95100026150627603</v>
      </c>
      <c r="F36" s="31">
        <v>4.3784791500000004</v>
      </c>
      <c r="G36" s="17">
        <f t="shared" si="1"/>
        <v>1.8471171777380196E-2</v>
      </c>
      <c r="H36" s="17">
        <f t="shared" si="3"/>
        <v>0.63982058365131611</v>
      </c>
      <c r="I36" s="5">
        <f t="shared" si="4"/>
        <v>2692.7916051660518</v>
      </c>
    </row>
    <row r="37" spans="2:9" ht="17.100000000000001" customHeight="1">
      <c r="B37" s="37" t="s">
        <v>39</v>
      </c>
      <c r="C37" s="4">
        <v>1312</v>
      </c>
      <c r="D37" s="17">
        <f t="shared" si="0"/>
        <v>7.147838214783821E-3</v>
      </c>
      <c r="E37" s="18">
        <f t="shared" si="2"/>
        <v>0.95814809972105985</v>
      </c>
      <c r="F37" s="31">
        <v>3.3454099700000004</v>
      </c>
      <c r="G37" s="17">
        <f t="shared" si="1"/>
        <v>1.4113037907610072E-2</v>
      </c>
      <c r="H37" s="17">
        <f t="shared" si="3"/>
        <v>0.6539336215589262</v>
      </c>
      <c r="I37" s="5">
        <f t="shared" si="4"/>
        <v>2549.8551600609758</v>
      </c>
    </row>
    <row r="38" spans="2:9" ht="17.100000000000001" customHeight="1">
      <c r="B38" s="38" t="s">
        <v>40</v>
      </c>
      <c r="C38" s="6">
        <v>1027</v>
      </c>
      <c r="D38" s="19">
        <f t="shared" si="0"/>
        <v>5.5951447001394696E-3</v>
      </c>
      <c r="E38" s="20">
        <f t="shared" si="2"/>
        <v>0.9637432444211993</v>
      </c>
      <c r="F38" s="29">
        <v>2.6877828399999997</v>
      </c>
      <c r="G38" s="19">
        <f t="shared" si="1"/>
        <v>1.1338754128344949E-2</v>
      </c>
      <c r="H38" s="19">
        <f t="shared" si="3"/>
        <v>0.66527237568727116</v>
      </c>
      <c r="I38" s="5">
        <f t="shared" si="4"/>
        <v>2617.1205842259005</v>
      </c>
    </row>
    <row r="39" spans="2:9" ht="17.100000000000001" customHeight="1">
      <c r="B39" s="39" t="s">
        <v>41</v>
      </c>
      <c r="C39" s="8">
        <v>928</v>
      </c>
      <c r="D39" s="21">
        <f t="shared" si="0"/>
        <v>5.0557880055788007E-3</v>
      </c>
      <c r="E39" s="22">
        <f t="shared" si="2"/>
        <v>0.96879903242677812</v>
      </c>
      <c r="F39" s="30">
        <v>2.9104883300000002</v>
      </c>
      <c r="G39" s="21">
        <f t="shared" si="1"/>
        <v>1.2278265593543003E-2</v>
      </c>
      <c r="H39" s="21">
        <f t="shared" si="3"/>
        <v>0.6775506412808141</v>
      </c>
      <c r="I39" s="9">
        <f t="shared" si="4"/>
        <v>3136.3020797413792</v>
      </c>
    </row>
    <row r="40" spans="2:9" ht="17.100000000000001" customHeight="1">
      <c r="B40" s="37" t="s">
        <v>42</v>
      </c>
      <c r="C40" s="4">
        <v>1268</v>
      </c>
      <c r="D40" s="17">
        <f t="shared" si="0"/>
        <v>6.9081241283124126E-3</v>
      </c>
      <c r="E40" s="18">
        <f t="shared" si="2"/>
        <v>0.97570715655509055</v>
      </c>
      <c r="F40" s="31">
        <v>4.5179389800000003</v>
      </c>
      <c r="G40" s="17">
        <f t="shared" si="1"/>
        <v>1.9059500826742973E-2</v>
      </c>
      <c r="H40" s="17">
        <f t="shared" si="3"/>
        <v>0.69661014210755712</v>
      </c>
      <c r="I40" s="5">
        <f t="shared" si="4"/>
        <v>3563.0433596214516</v>
      </c>
    </row>
    <row r="41" spans="2:9" ht="17.100000000000001" customHeight="1">
      <c r="B41" s="37" t="s">
        <v>43</v>
      </c>
      <c r="C41" s="4">
        <v>937</v>
      </c>
      <c r="D41" s="17">
        <f t="shared" si="0"/>
        <v>5.1048204323570429E-3</v>
      </c>
      <c r="E41" s="18">
        <f t="shared" si="2"/>
        <v>0.9808119769874476</v>
      </c>
      <c r="F41" s="31">
        <v>4.00200215</v>
      </c>
      <c r="G41" s="17">
        <f t="shared" si="1"/>
        <v>1.688295561852678E-2</v>
      </c>
      <c r="H41" s="17">
        <f t="shared" si="3"/>
        <v>0.71349309772608394</v>
      </c>
      <c r="I41" s="5">
        <f t="shared" si="4"/>
        <v>4271.0802027748132</v>
      </c>
    </row>
    <row r="42" spans="2:9" ht="17.100000000000001" customHeight="1">
      <c r="B42" s="37" t="s">
        <v>44</v>
      </c>
      <c r="C42" s="4">
        <v>715</v>
      </c>
      <c r="D42" s="17">
        <f t="shared" si="0"/>
        <v>3.8953539051603905E-3</v>
      </c>
      <c r="E42" s="18">
        <f t="shared" si="2"/>
        <v>0.98470733089260798</v>
      </c>
      <c r="F42" s="31">
        <v>3.58677256</v>
      </c>
      <c r="G42" s="17">
        <f t="shared" si="1"/>
        <v>1.5131256724644607E-2</v>
      </c>
      <c r="H42" s="17">
        <f t="shared" si="3"/>
        <v>0.7286243544507286</v>
      </c>
      <c r="I42" s="5">
        <f t="shared" si="4"/>
        <v>5016.4651188811185</v>
      </c>
    </row>
    <row r="43" spans="2:9" ht="17.100000000000001" customHeight="1">
      <c r="B43" s="37" t="s">
        <v>45</v>
      </c>
      <c r="C43" s="4">
        <v>500</v>
      </c>
      <c r="D43" s="17">
        <f t="shared" si="0"/>
        <v>2.7240237099023712E-3</v>
      </c>
      <c r="E43" s="18">
        <f t="shared" si="2"/>
        <v>0.9874313546025103</v>
      </c>
      <c r="F43" s="31">
        <v>2.7516863300000001</v>
      </c>
      <c r="G43" s="17">
        <f t="shared" si="1"/>
        <v>1.1608339137323261E-2</v>
      </c>
      <c r="H43" s="17">
        <f t="shared" si="3"/>
        <v>0.74023269358805188</v>
      </c>
      <c r="I43" s="5">
        <f t="shared" si="4"/>
        <v>5503.37266</v>
      </c>
    </row>
    <row r="44" spans="2:9" ht="17.100000000000001" customHeight="1">
      <c r="B44" s="38" t="s">
        <v>46</v>
      </c>
      <c r="C44" s="6">
        <v>398</v>
      </c>
      <c r="D44" s="19">
        <f t="shared" si="0"/>
        <v>2.1683228730822873E-3</v>
      </c>
      <c r="E44" s="20">
        <f t="shared" si="2"/>
        <v>0.98959967747559263</v>
      </c>
      <c r="F44" s="29">
        <v>2.71029279</v>
      </c>
      <c r="G44" s="19">
        <f t="shared" si="1"/>
        <v>1.1433715218464618E-2</v>
      </c>
      <c r="H44" s="19">
        <f t="shared" si="3"/>
        <v>0.75166640880651647</v>
      </c>
      <c r="I44" s="7">
        <f t="shared" si="4"/>
        <v>6809.7808793969853</v>
      </c>
    </row>
    <row r="45" spans="2:9" ht="17.100000000000001" customHeight="1">
      <c r="B45" s="39" t="s">
        <v>47</v>
      </c>
      <c r="C45" s="8">
        <v>307</v>
      </c>
      <c r="D45" s="21">
        <f t="shared" si="0"/>
        <v>1.6725505578800558E-3</v>
      </c>
      <c r="E45" s="22">
        <f t="shared" si="2"/>
        <v>0.9912722280334727</v>
      </c>
      <c r="F45" s="30">
        <v>2.6357135</v>
      </c>
      <c r="G45" s="21">
        <f t="shared" si="1"/>
        <v>1.1119092987906537E-2</v>
      </c>
      <c r="H45" s="21">
        <f t="shared" si="3"/>
        <v>0.76278550179442306</v>
      </c>
      <c r="I45" s="9">
        <f t="shared" si="4"/>
        <v>8585.3859934853426</v>
      </c>
    </row>
    <row r="46" spans="2:9" ht="17.100000000000001" customHeight="1">
      <c r="B46" s="37" t="s">
        <v>48</v>
      </c>
      <c r="C46" s="4">
        <v>650</v>
      </c>
      <c r="D46" s="17">
        <f t="shared" si="0"/>
        <v>3.5412308228730824E-3</v>
      </c>
      <c r="E46" s="18">
        <f t="shared" si="2"/>
        <v>0.99481345885634576</v>
      </c>
      <c r="F46" s="31">
        <v>6.1793413299999997</v>
      </c>
      <c r="G46" s="17">
        <f t="shared" si="1"/>
        <v>2.6068338175709936E-2</v>
      </c>
      <c r="H46" s="17">
        <f t="shared" si="3"/>
        <v>0.78885383997013303</v>
      </c>
      <c r="I46" s="5">
        <f t="shared" si="4"/>
        <v>9506.6789692307702</v>
      </c>
    </row>
    <row r="47" spans="2:9" ht="17.100000000000001" customHeight="1">
      <c r="B47" s="37" t="s">
        <v>49</v>
      </c>
      <c r="C47" s="4">
        <v>302</v>
      </c>
      <c r="D47" s="17">
        <f t="shared" si="0"/>
        <v>1.645310320781032E-3</v>
      </c>
      <c r="E47" s="18">
        <f t="shared" si="2"/>
        <v>0.99645876917712684</v>
      </c>
      <c r="F47" s="31">
        <v>4.92168165</v>
      </c>
      <c r="G47" s="17">
        <f t="shared" si="1"/>
        <v>2.076274068605077E-2</v>
      </c>
      <c r="H47" s="17">
        <f t="shared" si="3"/>
        <v>0.8096165806561838</v>
      </c>
      <c r="I47" s="5">
        <f t="shared" si="4"/>
        <v>16296.959105960266</v>
      </c>
    </row>
    <row r="48" spans="2:9" ht="17.100000000000001" customHeight="1">
      <c r="B48" s="37" t="s">
        <v>50</v>
      </c>
      <c r="C48" s="4">
        <v>180</v>
      </c>
      <c r="D48" s="17">
        <f t="shared" si="0"/>
        <v>9.8064853556485351E-4</v>
      </c>
      <c r="E48" s="18">
        <f t="shared" si="2"/>
        <v>0.99743941771269173</v>
      </c>
      <c r="F48" s="31">
        <v>4.0430138700000002</v>
      </c>
      <c r="G48" s="17">
        <f t="shared" si="1"/>
        <v>1.7055968781100779E-2</v>
      </c>
      <c r="H48" s="17">
        <f t="shared" si="3"/>
        <v>0.82667254943728463</v>
      </c>
      <c r="I48" s="5">
        <f t="shared" si="4"/>
        <v>22461.188166666667</v>
      </c>
    </row>
    <row r="49" spans="2:9" ht="17.100000000000001" customHeight="1">
      <c r="B49" s="37" t="s">
        <v>51</v>
      </c>
      <c r="C49" s="4">
        <v>113</v>
      </c>
      <c r="D49" s="17">
        <f t="shared" si="0"/>
        <v>6.1562935843793582E-4</v>
      </c>
      <c r="E49" s="18">
        <f t="shared" si="2"/>
        <v>0.99805504707112969</v>
      </c>
      <c r="F49" s="31">
        <v>2.78370148</v>
      </c>
      <c r="G49" s="17">
        <f t="shared" si="1"/>
        <v>1.1743399123877859E-2</v>
      </c>
      <c r="H49" s="17">
        <f t="shared" si="3"/>
        <v>0.83841594856116253</v>
      </c>
      <c r="I49" s="5">
        <f t="shared" si="4"/>
        <v>24634.526371681415</v>
      </c>
    </row>
    <row r="50" spans="2:9" ht="17.100000000000001" customHeight="1">
      <c r="B50" s="38" t="s">
        <v>52</v>
      </c>
      <c r="C50" s="6">
        <v>97</v>
      </c>
      <c r="D50" s="19">
        <f t="shared" si="0"/>
        <v>5.2846059972105994E-4</v>
      </c>
      <c r="E50" s="20">
        <f t="shared" si="2"/>
        <v>0.9985835076708508</v>
      </c>
      <c r="F50" s="29">
        <v>2.9882781499999997</v>
      </c>
      <c r="G50" s="19">
        <f t="shared" si="1"/>
        <v>1.2606431853681864E-2</v>
      </c>
      <c r="H50" s="19">
        <f t="shared" si="3"/>
        <v>0.85102238041484435</v>
      </c>
      <c r="I50" s="7">
        <f t="shared" si="4"/>
        <v>30806.991237113401</v>
      </c>
    </row>
    <row r="51" spans="2:9" ht="17.100000000000001" customHeight="1">
      <c r="B51" s="37" t="s">
        <v>53</v>
      </c>
      <c r="C51" s="4">
        <v>49</v>
      </c>
      <c r="D51" s="17">
        <f t="shared" si="0"/>
        <v>2.6695432357043235E-4</v>
      </c>
      <c r="E51" s="18">
        <f t="shared" si="2"/>
        <v>0.99885046199442118</v>
      </c>
      <c r="F51" s="31">
        <v>2.50220055</v>
      </c>
      <c r="G51" s="17">
        <f t="shared" si="1"/>
        <v>1.0555851609001084E-2</v>
      </c>
      <c r="H51" s="17">
        <f t="shared" si="3"/>
        <v>0.86157823202384543</v>
      </c>
      <c r="I51" s="5">
        <f t="shared" si="4"/>
        <v>51065.317346938769</v>
      </c>
    </row>
    <row r="52" spans="2:9" ht="17.100000000000001" customHeight="1">
      <c r="B52" s="37" t="s">
        <v>54</v>
      </c>
      <c r="C52" s="4">
        <v>125</v>
      </c>
      <c r="D52" s="17">
        <f t="shared" si="0"/>
        <v>6.8100592747559279E-4</v>
      </c>
      <c r="E52" s="18">
        <f t="shared" si="2"/>
        <v>0.99953146792189673</v>
      </c>
      <c r="F52" s="31">
        <v>8.4239790299999999</v>
      </c>
      <c r="G52" s="17">
        <f t="shared" si="1"/>
        <v>3.5537628108193359E-2</v>
      </c>
      <c r="H52" s="17">
        <f t="shared" si="3"/>
        <v>0.89711586013203881</v>
      </c>
      <c r="I52" s="5">
        <f t="shared" si="4"/>
        <v>67391.832239999989</v>
      </c>
    </row>
    <row r="53" spans="2:9" ht="17.100000000000001" customHeight="1">
      <c r="B53" s="37" t="s">
        <v>55</v>
      </c>
      <c r="C53" s="4">
        <v>39</v>
      </c>
      <c r="D53" s="17">
        <f t="shared" si="0"/>
        <v>2.1247384937238495E-4</v>
      </c>
      <c r="E53" s="18">
        <f t="shared" si="2"/>
        <v>0.99974394177126913</v>
      </c>
      <c r="F53" s="31">
        <v>6.20120293</v>
      </c>
      <c r="G53" s="17">
        <f t="shared" si="1"/>
        <v>2.6160564118804439E-2</v>
      </c>
      <c r="H53" s="17">
        <f t="shared" si="3"/>
        <v>0.92327642425084322</v>
      </c>
      <c r="I53" s="5">
        <f t="shared" si="4"/>
        <v>159005.20333333334</v>
      </c>
    </row>
    <row r="54" spans="2:9" ht="17.100000000000001" customHeight="1">
      <c r="B54" s="37" t="s">
        <v>56</v>
      </c>
      <c r="C54" s="4">
        <v>15</v>
      </c>
      <c r="D54" s="17">
        <f t="shared" si="0"/>
        <v>8.1720711297071126E-5</v>
      </c>
      <c r="E54" s="18">
        <f t="shared" si="2"/>
        <v>0.99982566248256621</v>
      </c>
      <c r="F54" s="31">
        <v>3.7814812099999999</v>
      </c>
      <c r="G54" s="17">
        <f t="shared" si="1"/>
        <v>1.5952659955648187E-2</v>
      </c>
      <c r="H54" s="17">
        <f t="shared" si="3"/>
        <v>0.93922908420649143</v>
      </c>
      <c r="I54" s="5">
        <f t="shared" si="4"/>
        <v>252098.74733333333</v>
      </c>
    </row>
    <row r="55" spans="2:9" ht="17.100000000000001" customHeight="1" thickBot="1">
      <c r="B55" s="40" t="s">
        <v>57</v>
      </c>
      <c r="C55" s="10">
        <v>32</v>
      </c>
      <c r="D55" s="23">
        <f t="shared" si="0"/>
        <v>1.7433751743375174E-4</v>
      </c>
      <c r="E55" s="18">
        <f t="shared" si="2"/>
        <v>1</v>
      </c>
      <c r="F55" s="32">
        <v>14.405376710000001</v>
      </c>
      <c r="G55" s="23">
        <f t="shared" si="1"/>
        <v>6.0770915793508337E-2</v>
      </c>
      <c r="H55" s="17">
        <f t="shared" si="3"/>
        <v>0.99999999999999978</v>
      </c>
      <c r="I55" s="5">
        <f t="shared" si="4"/>
        <v>450168.02218750003</v>
      </c>
    </row>
    <row r="56" spans="2:9" ht="17.100000000000001" customHeight="1" thickTop="1" thickBot="1">
      <c r="B56" s="11" t="s">
        <v>8</v>
      </c>
      <c r="C56" s="12">
        <v>183552</v>
      </c>
      <c r="D56" s="34">
        <f t="shared" si="0"/>
        <v>1</v>
      </c>
      <c r="E56" s="24"/>
      <c r="F56" s="33">
        <v>237.04393001000011</v>
      </c>
      <c r="G56" s="34">
        <f t="shared" si="1"/>
        <v>1</v>
      </c>
      <c r="H56" s="24"/>
      <c r="I56" s="13">
        <f>F56*10^6/C56</f>
        <v>1291.426571271357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2017-06-19T11:19:21Z</dcterms:modified>
</cp:coreProperties>
</file>