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5" sheetId="68" r:id="rId1"/>
  </sheets>
  <calcPr calcId="145621"/>
</workbook>
</file>

<file path=xl/calcChain.xml><?xml version="1.0" encoding="utf-8"?>
<calcChain xmlns="http://schemas.openxmlformats.org/spreadsheetml/2006/main">
  <c r="G11" i="68" l="1"/>
  <c r="G10" i="68" l="1"/>
  <c r="D10" i="68"/>
  <c r="D11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H10" i="68" s="1"/>
  <c r="H11" i="68" s="1"/>
  <c r="G15" i="68"/>
  <c r="G16" i="68"/>
  <c r="H16" i="68" s="1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E10" i="68" s="1"/>
  <c r="E11" i="68" s="1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6" i="68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7" i="68" l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<sst xmlns="http://schemas.openxmlformats.org/spreadsheetml/2006/main" count="95" uniqueCount="69">
  <si>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</si>
  <si>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</si>
  <si>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</si>
  <si>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</si>
  <si>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</si>
  <si>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</si>
  <si>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</si>
  <si>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</si>
  <si>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</si>
  <si>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</si>
  <si>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</si>
  <si>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</si>
  <si>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</si>
  <si>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</si>
  <si>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</si>
  <si>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</si>
  <si>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</si>
  <si>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</si>
  <si>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</si>
  <si>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</si>
  <si>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</si>
  <si>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</si>
  <si>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</si>
  <si>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</si>
  <si>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</si>
  <si>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</si>
  <si>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</si>
  <si>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</si>
  <si>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</si>
  <si>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</si>
  <si>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</si>
  <si>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</si>
  <si>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</si>
  <si>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</si>
  <si>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</si>
  <si>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</si>
  <si>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</si>
  <si>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</si>
  <si>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</si>
  <si>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</si>
  <si>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</si>
  <si>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</si>
  <si>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</si>
  <si>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</si>
  <si>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</si>
  <si>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</si>
  <si>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</si>
  <si>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</si>
  <si>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</si>
  <si>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</si>
  <si>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</si>
  <si>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</si>
  <si>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</si>
  <si>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</si>
  <si>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</si>
  <si>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</si>
  <si>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</si>
  <si>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</si>
  <si>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</si>
  <si>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</si>
  <si>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</si>
  <si>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</si>
  <si>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</si>
  <si>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</si>
  <si>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</si>
  <si>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III.F.5. CUOTA ÍNTEGRA TOTAL</t>
  </si>
  <si>
    <t>s.e.</t>
  </si>
  <si>
    <t>s.e.: secreto estadístico.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</si>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</sst>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theme="1"/>
      </bottom>
      <diagonal/>
    </border>
    <border>
      <left/>
      <right style="thin">
        <color indexed="8"/>
      </right>
      <top/>
      <bottom style="hair">
        <color theme="1"/>
      </bottom>
      <diagonal/>
    </border>
    <border>
      <left style="thin">
        <color indexed="8"/>
      </left>
      <right/>
      <top/>
      <bottom style="hair">
        <color theme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164" fontId="5" fillId="0" borderId="43" xfId="0" applyNumberFormat="1" applyFont="1" applyBorder="1" applyAlignment="1" applyProtection="1">
      <alignment horizontal="right" vertical="center" indent="1"/>
    </xf>
    <xf numFmtId="164" fontId="5" fillId="0" borderId="44" xfId="0" applyNumberFormat="1" applyFont="1" applyBorder="1" applyAlignment="1" applyProtection="1">
      <alignment horizontal="right" vertical="center" indent="1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45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68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18" customHeight="1" thickTop="1" thickBot="1">
      <c r="B4" s="77" t="s">
        <v>65</v>
      </c>
      <c r="C4" s="78"/>
      <c r="D4" s="78"/>
      <c r="E4" s="78"/>
      <c r="F4" s="78"/>
      <c r="G4" s="78"/>
      <c r="H4" s="78"/>
      <c r="I4" s="79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63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 t="shared" ref="E10:E11" si="2">E9+D10</f>
        <v>0</v>
      </c>
      <c r="F10" s="26">
        <v>0</v>
      </c>
      <c r="G10" s="17">
        <f t="shared" si="1"/>
        <v>0</v>
      </c>
      <c r="H10" s="17">
        <f t="shared" ref="H10:H11" si="3"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si="2"/>
        <v>0</v>
      </c>
      <c r="F11" s="26">
        <v>0</v>
      </c>
      <c r="G11" s="17">
        <f t="shared" si="1"/>
        <v>0</v>
      </c>
      <c r="H11" s="17">
        <f t="shared" si="3"/>
        <v>0</v>
      </c>
      <c r="I11" s="35" t="s">
        <v>64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41" t="s">
        <v>66</v>
      </c>
      <c r="E14" s="42" t="s">
        <v>66</v>
      </c>
      <c r="F14" s="69" t="s">
        <v>66</v>
      </c>
      <c r="G14" s="41" t="s">
        <v>66</v>
      </c>
      <c r="H14" s="41" t="s">
        <v>66</v>
      </c>
      <c r="I14" s="7" t="s">
        <v>66</v>
      </c>
    </row>
    <row r="15" spans="2:10" ht="17.100000000000001" customHeight="1">
      <c r="B15" s="37" t="s">
        <v>17</v>
      </c>
      <c r="C15" s="4">
        <v>925</v>
      </c>
      <c r="D15" s="17">
        <f t="shared" si="0"/>
        <v>4.3945289302528877E-3</v>
      </c>
      <c r="E15" s="18">
        <v>4.4230339827734466E-3</v>
      </c>
      <c r="F15" s="26">
        <v>4.9643889999999996E-2</v>
      </c>
      <c r="G15" s="17">
        <f t="shared" si="1"/>
        <v>5.9691649018105983E-5</v>
      </c>
      <c r="H15" s="17">
        <v>6.0728884498826346E-5</v>
      </c>
      <c r="I15" s="5">
        <f t="shared" ref="I15:I55" si="4">F15*10^6/C15</f>
        <v>53.669070270270268</v>
      </c>
    </row>
    <row r="16" spans="2:10" ht="17.100000000000001" customHeight="1">
      <c r="B16" s="37" t="s">
        <v>18</v>
      </c>
      <c r="C16" s="4">
        <v>3993</v>
      </c>
      <c r="D16" s="17">
        <f t="shared" si="0"/>
        <v>1.8970112452432193E-2</v>
      </c>
      <c r="E16" s="18">
        <f t="shared" ref="E16:E55" si="5">E15+D16</f>
        <v>2.3393146435205639E-2</v>
      </c>
      <c r="F16" s="26">
        <v>0.95533325000000002</v>
      </c>
      <c r="G16" s="17">
        <f t="shared" si="1"/>
        <v>1.1486895377120227E-3</v>
      </c>
      <c r="H16" s="17">
        <f t="shared" ref="H16:H55" si="6">H15+G16</f>
        <v>1.209418422210849E-3</v>
      </c>
      <c r="I16" s="5">
        <f t="shared" si="4"/>
        <v>239.25200350613574</v>
      </c>
    </row>
    <row r="17" spans="2:9" ht="17.100000000000001" customHeight="1">
      <c r="B17" s="37" t="s">
        <v>19</v>
      </c>
      <c r="C17" s="4">
        <v>8460</v>
      </c>
      <c r="D17" s="17">
        <f t="shared" si="0"/>
        <v>4.0192124053988566E-2</v>
      </c>
      <c r="E17" s="18">
        <f t="shared" si="5"/>
        <v>6.3585270489194212E-2</v>
      </c>
      <c r="F17" s="26">
        <v>3.2039807600000003</v>
      </c>
      <c r="G17" s="17">
        <f t="shared" si="1"/>
        <v>3.8524558608659496E-3</v>
      </c>
      <c r="H17" s="17">
        <f t="shared" si="6"/>
        <v>5.061874283076799E-3</v>
      </c>
      <c r="I17" s="5">
        <f t="shared" si="4"/>
        <v>378.72113002364068</v>
      </c>
    </row>
    <row r="18" spans="2:9" ht="17.100000000000001" customHeight="1">
      <c r="B18" s="37" t="s">
        <v>20</v>
      </c>
      <c r="C18" s="4">
        <v>13520</v>
      </c>
      <c r="D18" s="17">
        <f t="shared" si="0"/>
        <v>6.4231385012993553E-2</v>
      </c>
      <c r="E18" s="18">
        <f t="shared" si="5"/>
        <v>0.12781665550218776</v>
      </c>
      <c r="F18" s="26">
        <v>7.1564753699999999</v>
      </c>
      <c r="G18" s="17">
        <f t="shared" si="1"/>
        <v>8.6049222974420459E-3</v>
      </c>
      <c r="H18" s="17">
        <f t="shared" si="6"/>
        <v>1.3666796580518845E-2</v>
      </c>
      <c r="I18" s="5">
        <f t="shared" si="4"/>
        <v>529.325101331361</v>
      </c>
    </row>
    <row r="19" spans="2:9" ht="17.100000000000001" customHeight="1">
      <c r="B19" s="37" t="s">
        <v>21</v>
      </c>
      <c r="C19" s="4">
        <v>16420</v>
      </c>
      <c r="D19" s="17">
        <f t="shared" si="0"/>
        <v>7.8008827064597205E-2</v>
      </c>
      <c r="E19" s="18">
        <f t="shared" si="5"/>
        <v>0.20582548256678496</v>
      </c>
      <c r="F19" s="26">
        <v>13.13333798</v>
      </c>
      <c r="G19" s="17">
        <f t="shared" si="1"/>
        <v>1.579148211669797E-2</v>
      </c>
      <c r="H19" s="17">
        <f t="shared" si="6"/>
        <v>2.9458278697216816E-2</v>
      </c>
      <c r="I19" s="5">
        <f t="shared" si="4"/>
        <v>799.83787941534717</v>
      </c>
    </row>
    <row r="20" spans="2:9" ht="17.100000000000001" customHeight="1">
      <c r="B20" s="38" t="s">
        <v>22</v>
      </c>
      <c r="C20" s="6">
        <v>17515</v>
      </c>
      <c r="D20" s="19">
        <f t="shared" si="0"/>
        <v>8.3210999149599271E-2</v>
      </c>
      <c r="E20" s="20">
        <f t="shared" si="5"/>
        <v>0.28903648171638424</v>
      </c>
      <c r="F20" s="27">
        <v>18.94381362</v>
      </c>
      <c r="G20" s="19">
        <f t="shared" si="1"/>
        <v>2.2777978793955427E-2</v>
      </c>
      <c r="H20" s="19">
        <f t="shared" si="6"/>
        <v>5.2236257491172243E-2</v>
      </c>
      <c r="I20" s="7">
        <f t="shared" si="4"/>
        <v>1081.5765697973166</v>
      </c>
    </row>
    <row r="21" spans="2:9" ht="17.100000000000001" customHeight="1">
      <c r="B21" s="39" t="s">
        <v>23</v>
      </c>
      <c r="C21" s="8">
        <v>16826</v>
      </c>
      <c r="D21" s="21">
        <f t="shared" si="0"/>
        <v>7.9937668951821708E-2</v>
      </c>
      <c r="E21" s="22">
        <f t="shared" si="5"/>
        <v>0.36897415066820594</v>
      </c>
      <c r="F21" s="28">
        <v>23.183192039999998</v>
      </c>
      <c r="G21" s="21">
        <f t="shared" si="1"/>
        <v>2.7875393374109655E-2</v>
      </c>
      <c r="H21" s="21">
        <f t="shared" si="6"/>
        <v>8.0111650865281894E-2</v>
      </c>
      <c r="I21" s="5">
        <f t="shared" si="4"/>
        <v>1377.8195673362652</v>
      </c>
    </row>
    <row r="22" spans="2:9" ht="17.100000000000001" customHeight="1">
      <c r="B22" s="37" t="s">
        <v>24</v>
      </c>
      <c r="C22" s="4">
        <v>15393</v>
      </c>
      <c r="D22" s="17">
        <f t="shared" si="0"/>
        <v>7.312971224149481E-2</v>
      </c>
      <c r="E22" s="18">
        <f t="shared" si="5"/>
        <v>0.44210386290970072</v>
      </c>
      <c r="F22" s="26">
        <v>26.03256695</v>
      </c>
      <c r="G22" s="17">
        <f t="shared" si="1"/>
        <v>3.1301472334656813E-2</v>
      </c>
      <c r="H22" s="17">
        <f t="shared" si="6"/>
        <v>0.11141312319993871</v>
      </c>
      <c r="I22" s="5">
        <f t="shared" si="4"/>
        <v>1691.1951503930356</v>
      </c>
    </row>
    <row r="23" spans="2:9" ht="17.100000000000001" customHeight="1">
      <c r="B23" s="37" t="s">
        <v>25</v>
      </c>
      <c r="C23" s="4">
        <v>13699</v>
      </c>
      <c r="D23" s="17">
        <f t="shared" si="0"/>
        <v>6.5081785746523568E-2</v>
      </c>
      <c r="E23" s="18">
        <f t="shared" si="5"/>
        <v>0.50718564865622429</v>
      </c>
      <c r="F23" s="26">
        <v>27.261063280000002</v>
      </c>
      <c r="G23" s="17">
        <f t="shared" si="1"/>
        <v>3.277861225560965E-2</v>
      </c>
      <c r="H23" s="17">
        <f t="shared" si="6"/>
        <v>0.14419173545554836</v>
      </c>
      <c r="I23" s="5">
        <f t="shared" si="4"/>
        <v>1990.0038893349881</v>
      </c>
    </row>
    <row r="24" spans="2:9" ht="17.100000000000001" customHeight="1">
      <c r="B24" s="37" t="s">
        <v>26</v>
      </c>
      <c r="C24" s="4">
        <v>11814</v>
      </c>
      <c r="D24" s="17">
        <f t="shared" si="0"/>
        <v>5.61264484129812E-2</v>
      </c>
      <c r="E24" s="18">
        <f t="shared" si="5"/>
        <v>0.56331209706920549</v>
      </c>
      <c r="F24" s="26">
        <v>27.468190619999998</v>
      </c>
      <c r="G24" s="17">
        <f t="shared" si="1"/>
        <v>3.302766148364826E-2</v>
      </c>
      <c r="H24" s="17">
        <f t="shared" si="6"/>
        <v>0.17721939693919664</v>
      </c>
      <c r="I24" s="5">
        <f t="shared" si="4"/>
        <v>2325.0542254951752</v>
      </c>
    </row>
    <row r="25" spans="2:9" ht="17.100000000000001" customHeight="1">
      <c r="B25" s="37" t="s">
        <v>27</v>
      </c>
      <c r="C25" s="4">
        <v>10156</v>
      </c>
      <c r="D25" s="17">
        <f t="shared" si="0"/>
        <v>4.8249552233133326E-2</v>
      </c>
      <c r="E25" s="18">
        <f t="shared" si="5"/>
        <v>0.61156164930233881</v>
      </c>
      <c r="F25" s="26">
        <v>27.676041699999999</v>
      </c>
      <c r="G25" s="17">
        <f t="shared" si="1"/>
        <v>3.3277580934267345E-2</v>
      </c>
      <c r="H25" s="17">
        <f t="shared" si="6"/>
        <v>0.210496977873464</v>
      </c>
      <c r="I25" s="5">
        <f t="shared" si="4"/>
        <v>2725.092723513194</v>
      </c>
    </row>
    <row r="26" spans="2:9" ht="17.100000000000001" customHeight="1">
      <c r="B26" s="38" t="s">
        <v>28</v>
      </c>
      <c r="C26" s="6">
        <v>9033</v>
      </c>
      <c r="D26" s="19">
        <f t="shared" si="0"/>
        <v>4.2914356569701981E-2</v>
      </c>
      <c r="E26" s="20">
        <f t="shared" si="5"/>
        <v>0.6544760058720408</v>
      </c>
      <c r="F26" s="29">
        <v>28.406812519999999</v>
      </c>
      <c r="G26" s="19">
        <f t="shared" si="1"/>
        <v>3.4156257349433713E-2</v>
      </c>
      <c r="H26" s="19">
        <f t="shared" si="6"/>
        <v>0.24465323522289772</v>
      </c>
      <c r="I26" s="5">
        <f t="shared" si="4"/>
        <v>3144.7816362227386</v>
      </c>
    </row>
    <row r="27" spans="2:9" ht="17.100000000000001" customHeight="1">
      <c r="B27" s="39" t="s">
        <v>29</v>
      </c>
      <c r="C27" s="8">
        <v>7981</v>
      </c>
      <c r="D27" s="21">
        <f t="shared" si="0"/>
        <v>3.791647069443059E-2</v>
      </c>
      <c r="E27" s="22">
        <f t="shared" si="5"/>
        <v>0.6923924765664714</v>
      </c>
      <c r="F27" s="30">
        <v>28.503451179999999</v>
      </c>
      <c r="G27" s="21">
        <f t="shared" si="1"/>
        <v>3.4272455354350334E-2</v>
      </c>
      <c r="H27" s="21">
        <f t="shared" si="6"/>
        <v>0.27892569057724803</v>
      </c>
      <c r="I27" s="9">
        <f t="shared" si="4"/>
        <v>3571.4135045733615</v>
      </c>
    </row>
    <row r="28" spans="2:9" ht="17.100000000000001" customHeight="1">
      <c r="B28" s="37" t="s">
        <v>30</v>
      </c>
      <c r="C28" s="4">
        <v>7191</v>
      </c>
      <c r="D28" s="17">
        <f t="shared" si="0"/>
        <v>3.4163305445890281E-2</v>
      </c>
      <c r="E28" s="18">
        <f t="shared" si="5"/>
        <v>0.72655578201236171</v>
      </c>
      <c r="F28" s="31">
        <v>28.867788920000002</v>
      </c>
      <c r="G28" s="17">
        <f t="shared" si="1"/>
        <v>3.4710533846993241E-2</v>
      </c>
      <c r="H28" s="17">
        <f t="shared" si="6"/>
        <v>0.31363622442424127</v>
      </c>
      <c r="I28" s="5">
        <f t="shared" si="4"/>
        <v>4014.4331692393271</v>
      </c>
    </row>
    <row r="29" spans="2:9" ht="17.100000000000001" customHeight="1">
      <c r="B29" s="37" t="s">
        <v>31</v>
      </c>
      <c r="C29" s="4">
        <v>6712</v>
      </c>
      <c r="D29" s="17">
        <f t="shared" si="0"/>
        <v>3.1887652086332305E-2</v>
      </c>
      <c r="E29" s="18">
        <f t="shared" si="5"/>
        <v>0.75844343409869397</v>
      </c>
      <c r="F29" s="31">
        <v>29.98692015</v>
      </c>
      <c r="G29" s="17">
        <f t="shared" si="1"/>
        <v>3.6056173533697104E-2</v>
      </c>
      <c r="H29" s="17">
        <f t="shared" si="6"/>
        <v>0.34969239795793838</v>
      </c>
      <c r="I29" s="5">
        <f t="shared" si="4"/>
        <v>4467.6579484505364</v>
      </c>
    </row>
    <row r="30" spans="2:9" ht="17.100000000000001" customHeight="1">
      <c r="B30" s="37" t="s">
        <v>32</v>
      </c>
      <c r="C30" s="4">
        <v>11477</v>
      </c>
      <c r="D30" s="17">
        <f t="shared" si="0"/>
        <v>5.452541462974312E-2</v>
      </c>
      <c r="E30" s="18">
        <f t="shared" si="5"/>
        <v>0.81296884872843711</v>
      </c>
      <c r="F30" s="31">
        <v>58.380586230000006</v>
      </c>
      <c r="G30" s="17">
        <f t="shared" si="1"/>
        <v>7.019662364718865E-2</v>
      </c>
      <c r="H30" s="17">
        <f t="shared" si="6"/>
        <v>0.41988902160512703</v>
      </c>
      <c r="I30" s="5">
        <f t="shared" si="4"/>
        <v>5086.7462080683108</v>
      </c>
    </row>
    <row r="31" spans="2:9" ht="17.100000000000001" customHeight="1">
      <c r="B31" s="37" t="s">
        <v>33</v>
      </c>
      <c r="C31" s="4">
        <v>9790</v>
      </c>
      <c r="D31" s="17">
        <f t="shared" si="0"/>
        <v>4.6510744029379207E-2</v>
      </c>
      <c r="E31" s="18">
        <f t="shared" si="5"/>
        <v>0.85947959275781627</v>
      </c>
      <c r="F31" s="31">
        <v>58.22721593</v>
      </c>
      <c r="G31" s="17">
        <f t="shared" si="1"/>
        <v>7.001221170611388E-2</v>
      </c>
      <c r="H31" s="17">
        <f t="shared" si="6"/>
        <v>0.48990123331124091</v>
      </c>
      <c r="I31" s="5">
        <f t="shared" si="4"/>
        <v>5947.6216475995916</v>
      </c>
    </row>
    <row r="32" spans="2:9" ht="17.100000000000001" customHeight="1">
      <c r="B32" s="38" t="s">
        <v>34</v>
      </c>
      <c r="C32" s="6">
        <v>6630</v>
      </c>
      <c r="D32" s="19">
        <f t="shared" si="0"/>
        <v>3.1498083035217991E-2</v>
      </c>
      <c r="E32" s="20">
        <f t="shared" si="5"/>
        <v>0.89097767579303422</v>
      </c>
      <c r="F32" s="29">
        <v>45.223287339999999</v>
      </c>
      <c r="G32" s="19">
        <f t="shared" si="1"/>
        <v>5.4376331011615646E-2</v>
      </c>
      <c r="H32" s="19">
        <f t="shared" si="6"/>
        <v>0.54427756432285657</v>
      </c>
      <c r="I32" s="7">
        <f t="shared" si="4"/>
        <v>6821.0086485671181</v>
      </c>
    </row>
    <row r="33" spans="2:9" ht="17.100000000000001" customHeight="1">
      <c r="B33" s="39" t="s">
        <v>35</v>
      </c>
      <c r="C33" s="8">
        <v>4418</v>
      </c>
      <c r="D33" s="21">
        <f t="shared" si="0"/>
        <v>2.0989220339305142E-2</v>
      </c>
      <c r="E33" s="22">
        <f t="shared" si="5"/>
        <v>0.91196689613233939</v>
      </c>
      <c r="F33" s="30">
        <v>34.807441339999997</v>
      </c>
      <c r="G33" s="21">
        <f t="shared" si="1"/>
        <v>4.1852352256956347E-2</v>
      </c>
      <c r="H33" s="21">
        <f t="shared" si="6"/>
        <v>0.58612991657981295</v>
      </c>
      <c r="I33" s="5">
        <f t="shared" si="4"/>
        <v>7878.551684019918</v>
      </c>
    </row>
    <row r="34" spans="2:9" ht="17.100000000000001" customHeight="1">
      <c r="B34" s="37" t="s">
        <v>36</v>
      </c>
      <c r="C34" s="4">
        <v>3230</v>
      </c>
      <c r="D34" s="17">
        <f t="shared" si="0"/>
        <v>1.5345219940234406E-2</v>
      </c>
      <c r="E34" s="18">
        <f t="shared" si="5"/>
        <v>0.9273121160725738</v>
      </c>
      <c r="F34" s="31">
        <v>29.12923485</v>
      </c>
      <c r="G34" s="17">
        <f t="shared" si="1"/>
        <v>3.5024895567857019E-2</v>
      </c>
      <c r="H34" s="17">
        <f t="shared" si="6"/>
        <v>0.62115481214766999</v>
      </c>
      <c r="I34" s="5">
        <f t="shared" si="4"/>
        <v>9018.3389628482964</v>
      </c>
    </row>
    <row r="35" spans="2:9" ht="17.100000000000001" customHeight="1">
      <c r="B35" s="37" t="s">
        <v>37</v>
      </c>
      <c r="C35" s="4">
        <v>2522</v>
      </c>
      <c r="D35" s="17">
        <f t="shared" si="0"/>
        <v>1.1981623742808412E-2</v>
      </c>
      <c r="E35" s="18">
        <f t="shared" si="5"/>
        <v>0.93929373981538222</v>
      </c>
      <c r="F35" s="31">
        <v>25.574354210000003</v>
      </c>
      <c r="G35" s="17">
        <f t="shared" si="1"/>
        <v>3.075051885273377E-2</v>
      </c>
      <c r="H35" s="17">
        <f t="shared" si="6"/>
        <v>0.65190533100040371</v>
      </c>
      <c r="I35" s="5">
        <f t="shared" si="4"/>
        <v>10140.505237906424</v>
      </c>
    </row>
    <row r="36" spans="2:9" ht="17.100000000000001" customHeight="1">
      <c r="B36" s="37" t="s">
        <v>38</v>
      </c>
      <c r="C36" s="4">
        <v>2025</v>
      </c>
      <c r="D36" s="17">
        <f t="shared" si="0"/>
        <v>9.6204552256887541E-3</v>
      </c>
      <c r="E36" s="18">
        <f t="shared" si="5"/>
        <v>0.948914195041071</v>
      </c>
      <c r="F36" s="31">
        <v>22.725014289999997</v>
      </c>
      <c r="G36" s="17">
        <f t="shared" si="1"/>
        <v>2.7324481964046791E-2</v>
      </c>
      <c r="H36" s="17">
        <f t="shared" si="6"/>
        <v>0.67922981296445051</v>
      </c>
      <c r="I36" s="5">
        <f t="shared" si="4"/>
        <v>11222.229279012343</v>
      </c>
    </row>
    <row r="37" spans="2:9" ht="17.100000000000001" customHeight="1">
      <c r="B37" s="37" t="s">
        <v>39</v>
      </c>
      <c r="C37" s="4">
        <v>1637</v>
      </c>
      <c r="D37" s="17">
        <f t="shared" si="0"/>
        <v>7.7771284960259203E-3</v>
      </c>
      <c r="E37" s="18">
        <f t="shared" si="5"/>
        <v>0.95669132353709696</v>
      </c>
      <c r="F37" s="31">
        <v>20.363449149999997</v>
      </c>
      <c r="G37" s="17">
        <f t="shared" si="1"/>
        <v>2.4484943856330529E-2</v>
      </c>
      <c r="H37" s="17">
        <f t="shared" si="6"/>
        <v>0.703714756820781</v>
      </c>
      <c r="I37" s="5">
        <f t="shared" si="4"/>
        <v>12439.492455711666</v>
      </c>
    </row>
    <row r="38" spans="2:9" ht="17.100000000000001" customHeight="1">
      <c r="B38" s="38" t="s">
        <v>40</v>
      </c>
      <c r="C38" s="6">
        <v>1270</v>
      </c>
      <c r="D38" s="19">
        <f t="shared" si="0"/>
        <v>6.0335694501850454E-3</v>
      </c>
      <c r="E38" s="20">
        <f t="shared" si="5"/>
        <v>0.96272489298728203</v>
      </c>
      <c r="F38" s="29">
        <v>17.179780340000001</v>
      </c>
      <c r="G38" s="19">
        <f t="shared" si="1"/>
        <v>2.0656911016913415E-2</v>
      </c>
      <c r="H38" s="19">
        <f t="shared" si="6"/>
        <v>0.72437166783769436</v>
      </c>
      <c r="I38" s="5">
        <f t="shared" si="4"/>
        <v>13527.386094488189</v>
      </c>
    </row>
    <row r="39" spans="2:9" ht="17.100000000000001" customHeight="1">
      <c r="B39" s="39" t="s">
        <v>41</v>
      </c>
      <c r="C39" s="8">
        <v>1135</v>
      </c>
      <c r="D39" s="21">
        <f t="shared" si="0"/>
        <v>5.3922057684724616E-3</v>
      </c>
      <c r="E39" s="22">
        <f t="shared" si="5"/>
        <v>0.96811709875575447</v>
      </c>
      <c r="F39" s="30">
        <v>16.67736098</v>
      </c>
      <c r="G39" s="21">
        <f t="shared" si="1"/>
        <v>2.0052803641423266E-2</v>
      </c>
      <c r="H39" s="21">
        <f t="shared" si="6"/>
        <v>0.74442447147911761</v>
      </c>
      <c r="I39" s="9">
        <f t="shared" si="4"/>
        <v>14693.710114537445</v>
      </c>
    </row>
    <row r="40" spans="2:9" ht="17.100000000000001" customHeight="1">
      <c r="B40" s="37" t="s">
        <v>42</v>
      </c>
      <c r="C40" s="4">
        <v>1522</v>
      </c>
      <c r="D40" s="17">
        <f t="shared" si="0"/>
        <v>7.2307816560485344E-3</v>
      </c>
      <c r="E40" s="18">
        <f t="shared" si="5"/>
        <v>0.97534788041180298</v>
      </c>
      <c r="F40" s="31">
        <v>25.099521970000001</v>
      </c>
      <c r="G40" s="17">
        <f t="shared" si="1"/>
        <v>3.0179582139020136E-2</v>
      </c>
      <c r="H40" s="17">
        <f t="shared" si="6"/>
        <v>0.77460405361813778</v>
      </c>
      <c r="I40" s="5">
        <f t="shared" si="4"/>
        <v>16491.144526938242</v>
      </c>
    </row>
    <row r="41" spans="2:9" ht="17.100000000000001" customHeight="1">
      <c r="B41" s="37" t="s">
        <v>43</v>
      </c>
      <c r="C41" s="4">
        <v>1138</v>
      </c>
      <c r="D41" s="17">
        <f t="shared" si="0"/>
        <v>5.4064582947327411E-3</v>
      </c>
      <c r="E41" s="18">
        <f t="shared" si="5"/>
        <v>0.98075433870653572</v>
      </c>
      <c r="F41" s="31">
        <v>21.79814554</v>
      </c>
      <c r="G41" s="17">
        <f t="shared" si="1"/>
        <v>2.6210018046919217E-2</v>
      </c>
      <c r="H41" s="17">
        <f t="shared" si="6"/>
        <v>0.80081407166505703</v>
      </c>
      <c r="I41" s="5">
        <f t="shared" si="4"/>
        <v>19154.78518453427</v>
      </c>
    </row>
    <row r="42" spans="2:9" ht="17.100000000000001" customHeight="1">
      <c r="B42" s="37" t="s">
        <v>44</v>
      </c>
      <c r="C42" s="4">
        <v>841</v>
      </c>
      <c r="D42" s="17">
        <f t="shared" si="0"/>
        <v>3.9954581949650575E-3</v>
      </c>
      <c r="E42" s="18">
        <f t="shared" si="5"/>
        <v>0.98474979690150077</v>
      </c>
      <c r="F42" s="31">
        <v>18.212525280000001</v>
      </c>
      <c r="G42" s="17">
        <f t="shared" si="1"/>
        <v>2.1898680114454016E-2</v>
      </c>
      <c r="H42" s="17">
        <f t="shared" si="6"/>
        <v>0.82271275177951109</v>
      </c>
      <c r="I42" s="5">
        <f t="shared" si="4"/>
        <v>21655.797003567182</v>
      </c>
    </row>
    <row r="43" spans="2:9" ht="17.100000000000001" customHeight="1">
      <c r="B43" s="37" t="s">
        <v>45</v>
      </c>
      <c r="C43" s="4">
        <v>604</v>
      </c>
      <c r="D43" s="17">
        <f t="shared" si="0"/>
        <v>2.8695086204029666E-3</v>
      </c>
      <c r="E43" s="18">
        <f t="shared" si="5"/>
        <v>0.98761930552190369</v>
      </c>
      <c r="F43" s="31">
        <v>14.602539019999998</v>
      </c>
      <c r="G43" s="17">
        <f t="shared" si="1"/>
        <v>1.7558044584238611E-2</v>
      </c>
      <c r="H43" s="17">
        <f t="shared" si="6"/>
        <v>0.84027079636374968</v>
      </c>
      <c r="I43" s="5">
        <f t="shared" si="4"/>
        <v>24176.389105960261</v>
      </c>
    </row>
    <row r="44" spans="2:9" ht="17.100000000000001" customHeight="1">
      <c r="B44" s="38" t="s">
        <v>46</v>
      </c>
      <c r="C44" s="6">
        <v>463</v>
      </c>
      <c r="D44" s="19">
        <f t="shared" si="0"/>
        <v>2.1996398861698235E-3</v>
      </c>
      <c r="E44" s="20">
        <f t="shared" si="5"/>
        <v>0.98981894540807347</v>
      </c>
      <c r="F44" s="29">
        <v>12.292810490000001</v>
      </c>
      <c r="G44" s="19">
        <f t="shared" si="1"/>
        <v>1.4780834644810703E-2</v>
      </c>
      <c r="H44" s="19">
        <f t="shared" si="6"/>
        <v>0.85505163100856041</v>
      </c>
      <c r="I44" s="7">
        <f t="shared" si="4"/>
        <v>26550.346630669548</v>
      </c>
    </row>
    <row r="45" spans="2:9" ht="17.100000000000001" customHeight="1">
      <c r="B45" s="39" t="s">
        <v>47</v>
      </c>
      <c r="C45" s="8">
        <v>358</v>
      </c>
      <c r="D45" s="21">
        <f t="shared" si="0"/>
        <v>1.7008014670600363E-3</v>
      </c>
      <c r="E45" s="22">
        <f t="shared" si="5"/>
        <v>0.99151974687513356</v>
      </c>
      <c r="F45" s="30">
        <v>10.45147656</v>
      </c>
      <c r="G45" s="21">
        <f t="shared" si="1"/>
        <v>1.2566820822068572E-2</v>
      </c>
      <c r="H45" s="21">
        <f t="shared" si="6"/>
        <v>0.86761845183062902</v>
      </c>
      <c r="I45" s="9">
        <f t="shared" si="4"/>
        <v>29194.068603351956</v>
      </c>
    </row>
    <row r="46" spans="2:9" ht="17.100000000000001" customHeight="1">
      <c r="B46" s="37" t="s">
        <v>48</v>
      </c>
      <c r="C46" s="4">
        <v>754</v>
      </c>
      <c r="D46" s="17">
        <f t="shared" si="0"/>
        <v>3.5821349334169482E-3</v>
      </c>
      <c r="E46" s="18">
        <f t="shared" si="5"/>
        <v>0.99510188180855053</v>
      </c>
      <c r="F46" s="31">
        <v>26.480062320000002</v>
      </c>
      <c r="G46" s="17">
        <f t="shared" si="1"/>
        <v>3.1839539286365626E-2</v>
      </c>
      <c r="H46" s="17">
        <f t="shared" si="6"/>
        <v>0.89945799111699465</v>
      </c>
      <c r="I46" s="5">
        <f t="shared" si="4"/>
        <v>35119.446047745361</v>
      </c>
    </row>
    <row r="47" spans="2:9" ht="17.100000000000001" customHeight="1">
      <c r="B47" s="37" t="s">
        <v>49</v>
      </c>
      <c r="C47" s="4">
        <v>332</v>
      </c>
      <c r="D47" s="17">
        <f t="shared" si="0"/>
        <v>1.5772795728042795E-3</v>
      </c>
      <c r="E47" s="18">
        <f t="shared" si="5"/>
        <v>0.99667916138135482</v>
      </c>
      <c r="F47" s="31">
        <v>14.97706953</v>
      </c>
      <c r="G47" s="17">
        <f t="shared" si="1"/>
        <v>1.800837882979214E-2</v>
      </c>
      <c r="H47" s="17">
        <f t="shared" si="6"/>
        <v>0.91746636994678676</v>
      </c>
      <c r="I47" s="5">
        <f t="shared" si="4"/>
        <v>45111.655210843368</v>
      </c>
    </row>
    <row r="48" spans="2:9" ht="17.100000000000001" customHeight="1">
      <c r="B48" s="37" t="s">
        <v>50</v>
      </c>
      <c r="C48" s="4">
        <v>193</v>
      </c>
      <c r="D48" s="17">
        <f t="shared" si="0"/>
        <v>9.1691252274465646E-4</v>
      </c>
      <c r="E48" s="18">
        <f t="shared" si="5"/>
        <v>0.99759607390409943</v>
      </c>
      <c r="F48" s="31">
        <v>10.714487950000001</v>
      </c>
      <c r="G48" s="17">
        <f t="shared" si="1"/>
        <v>1.2883064846854789E-2</v>
      </c>
      <c r="H48" s="17">
        <f t="shared" si="6"/>
        <v>0.93034943479364152</v>
      </c>
      <c r="I48" s="5">
        <f t="shared" si="4"/>
        <v>55515.481606217625</v>
      </c>
    </row>
    <row r="49" spans="2:9" ht="17.100000000000001" customHeight="1">
      <c r="B49" s="37" t="s">
        <v>51</v>
      </c>
      <c r="C49" s="4">
        <v>124</v>
      </c>
      <c r="D49" s="17">
        <f t="shared" si="0"/>
        <v>5.8910441875822494E-4</v>
      </c>
      <c r="E49" s="18">
        <f t="shared" si="5"/>
        <v>0.99818517832285769</v>
      </c>
      <c r="F49" s="31">
        <v>8.3011583600000005</v>
      </c>
      <c r="G49" s="17">
        <f t="shared" si="1"/>
        <v>9.9812853357953285E-3</v>
      </c>
      <c r="H49" s="17">
        <f t="shared" si="6"/>
        <v>0.94033072012943686</v>
      </c>
      <c r="I49" s="5">
        <f t="shared" si="4"/>
        <v>66944.825483870969</v>
      </c>
    </row>
    <row r="50" spans="2:9" ht="17.100000000000001" customHeight="1">
      <c r="B50" s="38" t="s">
        <v>52</v>
      </c>
      <c r="C50" s="6">
        <v>104</v>
      </c>
      <c r="D50" s="19">
        <f t="shared" si="0"/>
        <v>4.9408757702302738E-4</v>
      </c>
      <c r="E50" s="20">
        <f t="shared" si="5"/>
        <v>0.99867926589988076</v>
      </c>
      <c r="F50" s="29">
        <v>8.0145571999999987</v>
      </c>
      <c r="G50" s="19">
        <f t="shared" si="1"/>
        <v>9.636677049641643E-3</v>
      </c>
      <c r="H50" s="19">
        <f t="shared" si="6"/>
        <v>0.94996739717907852</v>
      </c>
      <c r="I50" s="7">
        <f t="shared" si="4"/>
        <v>77063.049999999988</v>
      </c>
    </row>
    <row r="51" spans="2:9" ht="17.100000000000001" customHeight="1">
      <c r="B51" s="37" t="s">
        <v>53</v>
      </c>
      <c r="C51" s="4">
        <v>54</v>
      </c>
      <c r="D51" s="17">
        <f t="shared" si="0"/>
        <v>2.5654547268503343E-4</v>
      </c>
      <c r="E51" s="18">
        <f t="shared" si="5"/>
        <v>0.99893581137256582</v>
      </c>
      <c r="F51" s="31">
        <v>4.6576684100000003</v>
      </c>
      <c r="G51" s="17">
        <f t="shared" si="1"/>
        <v>5.6003650796188579E-3</v>
      </c>
      <c r="H51" s="17">
        <f t="shared" si="6"/>
        <v>0.95556776225869733</v>
      </c>
      <c r="I51" s="5">
        <f t="shared" si="4"/>
        <v>86253.118703703702</v>
      </c>
    </row>
    <row r="52" spans="2:9" ht="17.100000000000001" customHeight="1">
      <c r="B52" s="37" t="s">
        <v>54</v>
      </c>
      <c r="C52" s="4">
        <v>138</v>
      </c>
      <c r="D52" s="17">
        <f t="shared" si="0"/>
        <v>6.5561620797286314E-4</v>
      </c>
      <c r="E52" s="18">
        <f t="shared" si="5"/>
        <v>0.99959142758053865</v>
      </c>
      <c r="F52" s="31">
        <v>15.421369530000002</v>
      </c>
      <c r="G52" s="17">
        <f t="shared" si="1"/>
        <v>1.8542603679189407E-2</v>
      </c>
      <c r="H52" s="17">
        <f t="shared" si="6"/>
        <v>0.97411036593788669</v>
      </c>
      <c r="I52" s="5">
        <f t="shared" si="4"/>
        <v>111749.0545652174</v>
      </c>
    </row>
    <row r="53" spans="2:9" ht="17.100000000000001" customHeight="1">
      <c r="B53" s="37" t="s">
        <v>55</v>
      </c>
      <c r="C53" s="4">
        <v>39</v>
      </c>
      <c r="D53" s="17">
        <f t="shared" si="0"/>
        <v>1.8528284138363526E-4</v>
      </c>
      <c r="E53" s="18">
        <f t="shared" si="5"/>
        <v>0.99977671042192229</v>
      </c>
      <c r="F53" s="31">
        <v>5.9702416700000001</v>
      </c>
      <c r="G53" s="17">
        <f t="shared" si="1"/>
        <v>7.1785988229147828E-3</v>
      </c>
      <c r="H53" s="17">
        <f t="shared" si="6"/>
        <v>0.98128896476080152</v>
      </c>
      <c r="I53" s="5">
        <f t="shared" si="4"/>
        <v>153083.11974358975</v>
      </c>
    </row>
    <row r="54" spans="2:9" ht="17.100000000000001" customHeight="1">
      <c r="B54" s="37" t="s">
        <v>56</v>
      </c>
      <c r="C54" s="4">
        <v>15</v>
      </c>
      <c r="D54" s="17">
        <f t="shared" si="0"/>
        <v>7.1262631301398171E-5</v>
      </c>
      <c r="E54" s="18">
        <f t="shared" si="5"/>
        <v>0.9998479730532237</v>
      </c>
      <c r="F54" s="31">
        <v>2.8733128699999999</v>
      </c>
      <c r="G54" s="17">
        <f t="shared" si="1"/>
        <v>3.454861884418139E-3</v>
      </c>
      <c r="H54" s="17">
        <f t="shared" si="6"/>
        <v>0.98474382664521964</v>
      </c>
      <c r="I54" s="5">
        <f t="shared" si="4"/>
        <v>191554.19133333335</v>
      </c>
    </row>
    <row r="55" spans="2:9" ht="17.100000000000001" customHeight="1" thickBot="1">
      <c r="B55" s="40" t="s">
        <v>57</v>
      </c>
      <c r="C55" s="10">
        <v>32</v>
      </c>
      <c r="D55" s="23">
        <f t="shared" si="0"/>
        <v>1.520269467763161E-4</v>
      </c>
      <c r="E55" s="18">
        <f t="shared" si="5"/>
        <v>1</v>
      </c>
      <c r="F55" s="32">
        <v>12.68813652</v>
      </c>
      <c r="G55" s="23">
        <f t="shared" si="1"/>
        <v>1.5256173354780474E-2</v>
      </c>
      <c r="H55" s="17">
        <f t="shared" si="6"/>
        <v>1.0000000000000002</v>
      </c>
      <c r="I55" s="5">
        <f t="shared" si="4"/>
        <v>396504.26624999999</v>
      </c>
    </row>
    <row r="56" spans="2:9" ht="17.100000000000001" customHeight="1" thickTop="1" thickBot="1">
      <c r="B56" s="11" t="s">
        <v>8</v>
      </c>
      <c r="C56" s="12">
        <v>210489</v>
      </c>
      <c r="D56" s="34">
        <f t="shared" si="0"/>
        <v>1</v>
      </c>
      <c r="E56" s="24"/>
      <c r="F56" s="33">
        <v>831.67228274999991</v>
      </c>
      <c r="G56" s="34">
        <f t="shared" si="1"/>
        <v>1</v>
      </c>
      <c r="H56" s="24"/>
      <c r="I56" s="13">
        <f>F56*10^6/C56</f>
        <v>3951.1436832803611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2017-06-19T11:22:38Z</dcterms:modified>
</cp:coreProperties>
</file>