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6" sheetId="121" r:id="rId1"/>
  </sheets>
  <definedNames>
    <definedName name="_xlnm.Print_Area" localSheetId="0">III.F.6!$B$2:$H$55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G11" i="121" s="1"/>
  <c r="D12" i="121"/>
  <c r="D13" i="121"/>
  <c r="G13" i="121" s="1"/>
  <c r="D14" i="121"/>
  <c r="D15" i="121"/>
  <c r="D16" i="121"/>
  <c r="D17" i="121"/>
  <c r="G17" i="121" s="1"/>
  <c r="D18" i="121"/>
  <c r="D19" i="121"/>
  <c r="G19" i="121" s="1"/>
  <c r="D20" i="121"/>
  <c r="D21" i="121"/>
  <c r="G21" i="121" s="1"/>
  <c r="D22" i="121"/>
  <c r="D23" i="121"/>
  <c r="G23" i="121" s="1"/>
  <c r="D24" i="121"/>
  <c r="D25" i="121"/>
  <c r="G25" i="121" s="1"/>
  <c r="D26" i="121"/>
  <c r="D27" i="121"/>
  <c r="G27" i="121" s="1"/>
  <c r="D28" i="121"/>
  <c r="D29" i="121"/>
  <c r="G29" i="121" s="1"/>
  <c r="D30" i="121"/>
  <c r="D31" i="121"/>
  <c r="D32" i="121"/>
  <c r="D33" i="121"/>
  <c r="G33" i="121" s="1"/>
  <c r="D34" i="121"/>
  <c r="D35" i="121"/>
  <c r="G35" i="121" s="1"/>
  <c r="D36" i="121"/>
  <c r="D37" i="121"/>
  <c r="G37" i="121" s="1"/>
  <c r="D38" i="121"/>
  <c r="D39" i="121"/>
  <c r="G39" i="121" s="1"/>
  <c r="D40" i="121"/>
  <c r="D41" i="121"/>
  <c r="G41" i="121" s="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G31" i="121"/>
  <c r="G15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7" i="121" l="1"/>
  <c r="G52" i="121"/>
  <c r="G50" i="121"/>
  <c r="G48" i="121"/>
  <c r="G46" i="121"/>
  <c r="G44" i="121"/>
  <c r="G42" i="121"/>
  <c r="G40" i="121"/>
  <c r="G38" i="121"/>
  <c r="G36" i="121"/>
  <c r="G34" i="121"/>
  <c r="G32" i="121"/>
  <c r="G30" i="121"/>
  <c r="G28" i="121"/>
  <c r="G26" i="121"/>
  <c r="G24" i="121"/>
  <c r="G22" i="121"/>
  <c r="G20" i="121"/>
  <c r="G18" i="121"/>
  <c r="G16" i="121"/>
  <c r="G14" i="121"/>
  <c r="G12" i="121"/>
  <c r="G10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<sst xmlns="http://schemas.openxmlformats.org/spreadsheetml/2006/main" count="60" uniqueCount="57">
  <si>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</si>
  <si>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</si>
  <si>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</si>
  <si>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</si>
  <si>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</si>
  <si>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</si>
  <si>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</si>
  <si>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</si>
  <si>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</si>
  <si>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</si>
  <si>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</si>
  <si>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</si>
  <si>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</si>
  <si>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</si>
  <si>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</si>
  <si>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</si>
  <si>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</si>
  <si>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</si>
  <si>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</si>
  <si>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</si>
  <si>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</si>
  <si>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</si>
  <si>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</si>
  <si>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</si>
  <si>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</si>
  <si>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</si>
  <si>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</si>
  <si>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</si>
  <si>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</si>
  <si>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</si>
  <si>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</si>
  <si>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</si>
  <si>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</si>
  <si>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</si>
  <si>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</si>
  <si>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</si>
  <si>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</si>
  <si>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</si>
  <si>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</si>
  <si>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</si>
  <si>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</si>
  <si>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</si>
  <si>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</si>
  <si>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</si>
  <si>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</si>
  <si>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</si>
  <si>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</si>
  <si>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</si>
  <si>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</si>
  <si>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</si>
  <si>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</si>
  <si>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</si>
  <si>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</si>
  <si>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III.F.6. DEDUCCIONES GENERALES </t>
  </si>
  <si>
    <t>Inversión vivienda habitual (régimen transitorio)</t>
  </si>
  <si>
    <t>IRPF  2014.  TRIBUTACIÓN CONJUNTA NO MONOPARENTAL. MUJERES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</si>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</sst>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55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53</v>
      </c>
      <c r="C4" s="59"/>
      <c r="D4" s="59"/>
      <c r="E4" s="59"/>
      <c r="F4" s="59"/>
      <c r="G4" s="59"/>
      <c r="H4" s="60"/>
    </row>
    <row r="5" spans="2:8" ht="29.25" customHeight="1" thickTop="1">
      <c r="B5" s="48" t="s">
        <v>48</v>
      </c>
      <c r="C5" s="49" t="s">
        <v>52</v>
      </c>
      <c r="D5" s="50"/>
      <c r="E5" s="51"/>
      <c r="F5" s="61" t="s">
        <v>56</v>
      </c>
      <c r="G5" s="62"/>
      <c r="H5" s="63"/>
    </row>
    <row r="6" spans="2:8" ht="60" customHeight="1">
      <c r="B6" s="52" t="s">
        <v>50</v>
      </c>
      <c r="C6" s="53" t="s">
        <v>54</v>
      </c>
      <c r="D6" s="53" t="s">
        <v>51</v>
      </c>
      <c r="E6" s="53" t="s">
        <v>49</v>
      </c>
      <c r="F6" s="53" t="s">
        <v>54</v>
      </c>
      <c r="G6" s="53" t="s">
        <v>51</v>
      </c>
      <c r="H6" s="54" t="s">
        <v>49</v>
      </c>
    </row>
    <row r="7" spans="2:8" ht="16.899999999999999" customHeight="1">
      <c r="B7" s="46" t="s">
        <v>1</v>
      </c>
      <c r="C7" s="29">
        <v>0</v>
      </c>
      <c r="D7" s="34">
        <f>E7-C7</f>
        <v>0.37688516999999999</v>
      </c>
      <c r="E7" s="16">
        <v>0.37688516999999999</v>
      </c>
      <c r="F7" s="22">
        <f t="shared" ref="F7:F22" si="0">C7/C$54</f>
        <v>0</v>
      </c>
      <c r="G7" s="23">
        <f t="shared" ref="G7:G22" si="1">D7/D$54</f>
        <v>8.5773425181586514E-3</v>
      </c>
      <c r="H7" s="24">
        <f t="shared" ref="H7:H22" si="2">E7/E$54</f>
        <v>3.3584055299861804E-3</v>
      </c>
    </row>
    <row r="8" spans="2:8" ht="16.899999999999999" customHeight="1">
      <c r="B8" s="40" t="s">
        <v>2</v>
      </c>
      <c r="C8" s="29">
        <v>0</v>
      </c>
      <c r="D8" s="35">
        <f t="shared" ref="D8:D54" si="3">E8-C8</f>
        <v>0.70225759999999993</v>
      </c>
      <c r="E8" s="16">
        <v>0.70225759999999993</v>
      </c>
      <c r="F8" s="8">
        <f t="shared" si="0"/>
        <v>0</v>
      </c>
      <c r="G8" s="9">
        <f t="shared" si="1"/>
        <v>1.5982332154857806E-2</v>
      </c>
      <c r="H8" s="25">
        <f t="shared" si="2"/>
        <v>6.2577835241297052E-3</v>
      </c>
    </row>
    <row r="9" spans="2:8" ht="16.899999999999999" customHeight="1">
      <c r="B9" s="41" t="s">
        <v>3</v>
      </c>
      <c r="C9" s="29">
        <v>0</v>
      </c>
      <c r="D9" s="35">
        <f t="shared" si="3"/>
        <v>0.44775282999999999</v>
      </c>
      <c r="E9" s="16">
        <v>0.44775282999999999</v>
      </c>
      <c r="F9" s="8">
        <f t="shared" si="0"/>
        <v>0</v>
      </c>
      <c r="G9" s="9">
        <f t="shared" si="1"/>
        <v>1.0190184417139212E-2</v>
      </c>
      <c r="H9" s="25">
        <f t="shared" si="2"/>
        <v>3.9899038222675678E-3</v>
      </c>
    </row>
    <row r="10" spans="2:8" ht="16.899999999999999" customHeight="1">
      <c r="B10" s="41" t="s">
        <v>4</v>
      </c>
      <c r="C10" s="29">
        <v>9.6582999999999999E-4</v>
      </c>
      <c r="D10" s="35">
        <f t="shared" si="3"/>
        <v>0.60939584999999996</v>
      </c>
      <c r="E10" s="16">
        <v>0.61036167999999991</v>
      </c>
      <c r="F10" s="8">
        <f t="shared" si="0"/>
        <v>1.4144756590700251E-5</v>
      </c>
      <c r="G10" s="9">
        <f t="shared" si="1"/>
        <v>1.386893767827063E-2</v>
      </c>
      <c r="H10" s="25">
        <f t="shared" si="2"/>
        <v>5.4389034235644111E-3</v>
      </c>
    </row>
    <row r="11" spans="2:8" ht="16.899999999999999" customHeight="1">
      <c r="B11" s="41" t="s">
        <v>5</v>
      </c>
      <c r="C11" s="29">
        <v>3.4912000000000002E-4</v>
      </c>
      <c r="D11" s="35">
        <f t="shared" si="3"/>
        <v>0.69914004000000007</v>
      </c>
      <c r="E11" s="16">
        <v>0.69948916000000005</v>
      </c>
      <c r="F11" s="8">
        <f t="shared" si="0"/>
        <v>5.1129261059868424E-6</v>
      </c>
      <c r="G11" s="9">
        <f t="shared" si="1"/>
        <v>1.5911381154209758E-2</v>
      </c>
      <c r="H11" s="25">
        <f t="shared" si="2"/>
        <v>6.2331140891253118E-3</v>
      </c>
    </row>
    <row r="12" spans="2:8" ht="16.899999999999999" customHeight="1">
      <c r="B12" s="42" t="s">
        <v>6</v>
      </c>
      <c r="C12" s="29">
        <v>0</v>
      </c>
      <c r="D12" s="35">
        <f t="shared" si="3"/>
        <v>0.75552599000000009</v>
      </c>
      <c r="E12" s="16">
        <v>0.75552599000000009</v>
      </c>
      <c r="F12" s="8">
        <f t="shared" si="0"/>
        <v>0</v>
      </c>
      <c r="G12" s="9">
        <f t="shared" si="1"/>
        <v>1.7194641003255472E-2</v>
      </c>
      <c r="H12" s="25">
        <f t="shared" si="2"/>
        <v>6.7324555722483963E-3</v>
      </c>
    </row>
    <row r="13" spans="2:8" ht="16.899999999999999" customHeight="1">
      <c r="B13" s="41" t="s">
        <v>7</v>
      </c>
      <c r="C13" s="30">
        <v>0.12238252999999999</v>
      </c>
      <c r="D13" s="36">
        <f t="shared" si="3"/>
        <v>0.97557441</v>
      </c>
      <c r="E13" s="18">
        <v>1.09795694</v>
      </c>
      <c r="F13" s="10">
        <f t="shared" si="0"/>
        <v>1.7923144837125281E-3</v>
      </c>
      <c r="G13" s="11">
        <f t="shared" si="1"/>
        <v>2.2202613773634399E-2</v>
      </c>
      <c r="H13" s="26">
        <f t="shared" si="2"/>
        <v>9.7838412134462725E-3</v>
      </c>
    </row>
    <row r="14" spans="2:8" ht="16.899999999999999" customHeight="1">
      <c r="B14" s="41" t="s">
        <v>8</v>
      </c>
      <c r="C14" s="29">
        <v>0.62999414999999992</v>
      </c>
      <c r="D14" s="35">
        <f t="shared" si="3"/>
        <v>1.7842594999999997</v>
      </c>
      <c r="E14" s="16">
        <v>2.4142536499999996</v>
      </c>
      <c r="F14" s="8">
        <f t="shared" si="0"/>
        <v>9.2263792855006594E-3</v>
      </c>
      <c r="G14" s="9">
        <f t="shared" si="1"/>
        <v>4.0607076348423303E-2</v>
      </c>
      <c r="H14" s="25">
        <f t="shared" si="2"/>
        <v>2.151329756209118E-2</v>
      </c>
    </row>
    <row r="15" spans="2:8" ht="16.899999999999999" customHeight="1">
      <c r="B15" s="41" t="s">
        <v>9</v>
      </c>
      <c r="C15" s="29">
        <v>1.5752432500000002</v>
      </c>
      <c r="D15" s="35">
        <f t="shared" si="3"/>
        <v>2.3929421400000006</v>
      </c>
      <c r="E15" s="16">
        <v>3.9681853900000008</v>
      </c>
      <c r="F15" s="8">
        <f t="shared" si="0"/>
        <v>2.3069724840182628E-2</v>
      </c>
      <c r="G15" s="9">
        <f t="shared" si="1"/>
        <v>5.4459782434303688E-2</v>
      </c>
      <c r="H15" s="25">
        <f t="shared" si="2"/>
        <v>3.5360308174997628E-2</v>
      </c>
    </row>
    <row r="16" spans="2:8" ht="16.899999999999999" customHeight="1">
      <c r="B16" s="41" t="s">
        <v>10</v>
      </c>
      <c r="C16" s="29">
        <v>2.9319143299999997</v>
      </c>
      <c r="D16" s="35">
        <f t="shared" si="3"/>
        <v>2.5588253599999993</v>
      </c>
      <c r="E16" s="16">
        <v>5.490739689999999</v>
      </c>
      <c r="F16" s="8">
        <f t="shared" si="0"/>
        <v>4.2938420366561411E-2</v>
      </c>
      <c r="G16" s="9">
        <f t="shared" si="1"/>
        <v>5.8235036302623992E-2</v>
      </c>
      <c r="H16" s="25">
        <f t="shared" si="2"/>
        <v>4.8927715936953962E-2</v>
      </c>
    </row>
    <row r="17" spans="2:8" ht="16.899999999999999" customHeight="1">
      <c r="B17" s="41" t="s">
        <v>11</v>
      </c>
      <c r="C17" s="29">
        <v>3.8146339199999999</v>
      </c>
      <c r="D17" s="35">
        <f t="shared" si="3"/>
        <v>2.9081780199999998</v>
      </c>
      <c r="E17" s="16">
        <v>6.7228119399999997</v>
      </c>
      <c r="F17" s="8">
        <f t="shared" si="0"/>
        <v>5.5866009837164651E-2</v>
      </c>
      <c r="G17" s="9">
        <f t="shared" si="1"/>
        <v>6.6185780091374893E-2</v>
      </c>
      <c r="H17" s="25">
        <f t="shared" si="2"/>
        <v>5.9906652194229665E-2</v>
      </c>
    </row>
    <row r="18" spans="2:8" ht="16.899999999999999" customHeight="1">
      <c r="B18" s="42" t="s">
        <v>12</v>
      </c>
      <c r="C18" s="31">
        <v>4.6282624999999999</v>
      </c>
      <c r="D18" s="37">
        <f t="shared" si="3"/>
        <v>2.8958945400000022</v>
      </c>
      <c r="E18" s="17">
        <v>7.5241570400000022</v>
      </c>
      <c r="F18" s="12">
        <f t="shared" si="0"/>
        <v>6.7781748858873531E-2</v>
      </c>
      <c r="G18" s="13">
        <f t="shared" si="1"/>
        <v>6.5906226466924955E-2</v>
      </c>
      <c r="H18" s="27">
        <f t="shared" si="2"/>
        <v>6.7047399640639771E-2</v>
      </c>
    </row>
    <row r="19" spans="2:8" ht="16.899999999999999" customHeight="1">
      <c r="B19" s="43" t="s">
        <v>13</v>
      </c>
      <c r="C19" s="30">
        <v>4.7830480299999998</v>
      </c>
      <c r="D19" s="36">
        <f t="shared" si="3"/>
        <v>2.8600445200000006</v>
      </c>
      <c r="E19" s="18">
        <v>7.6430925500000004</v>
      </c>
      <c r="F19" s="8">
        <f t="shared" si="0"/>
        <v>7.0048611190352703E-2</v>
      </c>
      <c r="G19" s="9">
        <f t="shared" si="1"/>
        <v>6.5090333655799346E-2</v>
      </c>
      <c r="H19" s="25">
        <f t="shared" si="2"/>
        <v>6.8107228220511254E-2</v>
      </c>
    </row>
    <row r="20" spans="2:8" ht="16.899999999999999" customHeight="1">
      <c r="B20" s="41" t="s">
        <v>14</v>
      </c>
      <c r="C20" s="29">
        <v>4.7075958899999995</v>
      </c>
      <c r="D20" s="35">
        <f t="shared" si="3"/>
        <v>2.5817561599999985</v>
      </c>
      <c r="E20" s="16">
        <v>7.289352049999998</v>
      </c>
      <c r="F20" s="8">
        <f t="shared" si="0"/>
        <v>6.8943600831855412E-2</v>
      </c>
      <c r="G20" s="9">
        <f t="shared" si="1"/>
        <v>5.8756906998187274E-2</v>
      </c>
      <c r="H20" s="25">
        <f t="shared" si="2"/>
        <v>6.4955063726004653E-2</v>
      </c>
    </row>
    <row r="21" spans="2:8" ht="16.899999999999999" customHeight="1">
      <c r="B21" s="41" t="s">
        <v>15</v>
      </c>
      <c r="C21" s="29">
        <v>4.5225262500000003</v>
      </c>
      <c r="D21" s="35">
        <f t="shared" si="3"/>
        <v>2.3660503200000012</v>
      </c>
      <c r="E21" s="16">
        <v>6.8885765700000015</v>
      </c>
      <c r="F21" s="8">
        <f t="shared" si="0"/>
        <v>6.6233222183305962E-2</v>
      </c>
      <c r="G21" s="9">
        <f t="shared" si="1"/>
        <v>5.3847764850601297E-2</v>
      </c>
      <c r="H21" s="25">
        <f t="shared" si="2"/>
        <v>6.1383772798545615E-2</v>
      </c>
    </row>
    <row r="22" spans="2:8" ht="16.899999999999999" customHeight="1">
      <c r="B22" s="41" t="s">
        <v>16</v>
      </c>
      <c r="C22" s="29">
        <v>4.0054698200000001</v>
      </c>
      <c r="D22" s="35">
        <f t="shared" si="3"/>
        <v>1.9013064899999979</v>
      </c>
      <c r="E22" s="16">
        <v>5.9067763099999979</v>
      </c>
      <c r="F22" s="8">
        <f t="shared" si="0"/>
        <v>5.8660836415617604E-2</v>
      </c>
      <c r="G22" s="9">
        <f t="shared" si="1"/>
        <v>4.3270890697896046E-2</v>
      </c>
      <c r="H22" s="25">
        <f t="shared" si="2"/>
        <v>5.2634998145178698E-2</v>
      </c>
    </row>
    <row r="23" spans="2:8" ht="16.899999999999999" customHeight="1">
      <c r="B23" s="41" t="s">
        <v>17</v>
      </c>
      <c r="C23" s="29">
        <v>3.4875208600000001</v>
      </c>
      <c r="D23" s="35">
        <f t="shared" si="3"/>
        <v>1.4515406199999994</v>
      </c>
      <c r="E23" s="16">
        <v>4.9390614799999994</v>
      </c>
      <c r="F23" s="8">
        <f t="shared" ref="F23:F54" si="4">C23/C$54</f>
        <v>5.1075379383214034E-2</v>
      </c>
      <c r="G23" s="9">
        <f t="shared" ref="G23:G54" si="5">D23/D$54</f>
        <v>3.3034892502563487E-2</v>
      </c>
      <c r="H23" s="25">
        <f t="shared" ref="H23:H54" si="6">E23/E$54</f>
        <v>4.401173807760525E-2</v>
      </c>
    </row>
    <row r="24" spans="2:8" ht="16.899999999999999" customHeight="1">
      <c r="B24" s="42" t="s">
        <v>18</v>
      </c>
      <c r="C24" s="31">
        <v>3.2241853499999999</v>
      </c>
      <c r="D24" s="37">
        <f t="shared" si="3"/>
        <v>1.2974292899999993</v>
      </c>
      <c r="E24" s="17">
        <v>4.5216146399999992</v>
      </c>
      <c r="F24" s="8">
        <f t="shared" si="4"/>
        <v>4.7218782786879361E-2</v>
      </c>
      <c r="G24" s="9">
        <f t="shared" si="5"/>
        <v>2.9527549235809376E-2</v>
      </c>
      <c r="H24" s="25">
        <f t="shared" si="6"/>
        <v>4.0291889467135231E-2</v>
      </c>
    </row>
    <row r="25" spans="2:8" ht="16.899999999999999" customHeight="1">
      <c r="B25" s="43" t="s">
        <v>19</v>
      </c>
      <c r="C25" s="30">
        <v>2.9872423599999998</v>
      </c>
      <c r="D25" s="36">
        <f t="shared" si="3"/>
        <v>1.27285263</v>
      </c>
      <c r="E25" s="18">
        <v>4.2600949899999998</v>
      </c>
      <c r="F25" s="10">
        <f t="shared" si="4"/>
        <v>4.3748709461943584E-2</v>
      </c>
      <c r="G25" s="11">
        <f t="shared" si="5"/>
        <v>2.8968221229423975E-2</v>
      </c>
      <c r="H25" s="26">
        <f t="shared" si="6"/>
        <v>3.7961500508715752E-2</v>
      </c>
    </row>
    <row r="26" spans="2:8" ht="16.899999999999999" customHeight="1">
      <c r="B26" s="41" t="s">
        <v>20</v>
      </c>
      <c r="C26" s="29">
        <v>2.7481282299999998</v>
      </c>
      <c r="D26" s="35">
        <f t="shared" si="3"/>
        <v>1.1715396399999998</v>
      </c>
      <c r="E26" s="16">
        <v>3.9196678699999996</v>
      </c>
      <c r="F26" s="8">
        <f t="shared" si="4"/>
        <v>4.0246839395527076E-2</v>
      </c>
      <c r="G26" s="9">
        <f t="shared" si="5"/>
        <v>2.6662489176425486E-2</v>
      </c>
      <c r="H26" s="25">
        <f t="shared" si="6"/>
        <v>3.4927970899776055E-2</v>
      </c>
    </row>
    <row r="27" spans="2:8" ht="16.899999999999999" customHeight="1">
      <c r="B27" s="41" t="s">
        <v>21</v>
      </c>
      <c r="C27" s="29">
        <v>2.4987057100000003</v>
      </c>
      <c r="D27" s="35">
        <f t="shared" si="3"/>
        <v>1.0101422100000006</v>
      </c>
      <c r="E27" s="16">
        <v>3.5088479200000009</v>
      </c>
      <c r="F27" s="8">
        <f t="shared" si="4"/>
        <v>3.6594001076527813E-2</v>
      </c>
      <c r="G27" s="9">
        <f t="shared" si="5"/>
        <v>2.2989325176206193E-2</v>
      </c>
      <c r="H27" s="25">
        <f t="shared" si="6"/>
        <v>3.1267174185730127E-2</v>
      </c>
    </row>
    <row r="28" spans="2:8" ht="16.899999999999999" customHeight="1">
      <c r="B28" s="41" t="s">
        <v>22</v>
      </c>
      <c r="C28" s="29">
        <v>4.4460303200000002</v>
      </c>
      <c r="D28" s="35">
        <f t="shared" si="3"/>
        <v>1.8282960400000006</v>
      </c>
      <c r="E28" s="16">
        <v>6.2743263600000008</v>
      </c>
      <c r="F28" s="8">
        <f t="shared" si="4"/>
        <v>6.5112925329792154E-2</v>
      </c>
      <c r="G28" s="9">
        <f t="shared" si="5"/>
        <v>4.1609282104873205E-2</v>
      </c>
      <c r="H28" s="25">
        <f t="shared" si="6"/>
        <v>5.5910218872135681E-2</v>
      </c>
    </row>
    <row r="29" spans="2:8" ht="16.899999999999999" customHeight="1">
      <c r="B29" s="41" t="s">
        <v>23</v>
      </c>
      <c r="C29" s="29">
        <v>3.6191876399999998</v>
      </c>
      <c r="D29" s="35">
        <f t="shared" si="3"/>
        <v>1.5104599700000012</v>
      </c>
      <c r="E29" s="16">
        <v>5.129647610000001</v>
      </c>
      <c r="F29" s="8">
        <f t="shared" si="4"/>
        <v>5.3003663402328448E-2</v>
      </c>
      <c r="G29" s="9">
        <f t="shared" si="5"/>
        <v>3.4375808744763432E-2</v>
      </c>
      <c r="H29" s="25">
        <f t="shared" si="6"/>
        <v>4.5710041868467249E-2</v>
      </c>
    </row>
    <row r="30" spans="2:8" ht="16.899999999999999" customHeight="1">
      <c r="B30" s="42" t="s">
        <v>24</v>
      </c>
      <c r="C30" s="31">
        <v>2.6362172900000003</v>
      </c>
      <c r="D30" s="37">
        <f t="shared" si="3"/>
        <v>1.0980390300000002</v>
      </c>
      <c r="E30" s="17">
        <v>3.7342563200000005</v>
      </c>
      <c r="F30" s="12">
        <f t="shared" si="4"/>
        <v>3.8607883258177378E-2</v>
      </c>
      <c r="G30" s="13">
        <f t="shared" si="5"/>
        <v>2.4989725275252103E-2</v>
      </c>
      <c r="H30" s="27">
        <f t="shared" si="6"/>
        <v>3.3275777541137648E-2</v>
      </c>
    </row>
    <row r="31" spans="2:8" ht="16.899999999999999" customHeight="1">
      <c r="B31" s="43" t="s">
        <v>25</v>
      </c>
      <c r="C31" s="30">
        <v>1.9094252300000001</v>
      </c>
      <c r="D31" s="36">
        <f t="shared" si="3"/>
        <v>0.84484349000000059</v>
      </c>
      <c r="E31" s="18">
        <v>2.7542687200000007</v>
      </c>
      <c r="F31" s="8">
        <f t="shared" si="4"/>
        <v>2.7963880917440797E-2</v>
      </c>
      <c r="G31" s="9">
        <f t="shared" si="5"/>
        <v>1.9227373653270968E-2</v>
      </c>
      <c r="H31" s="25">
        <f t="shared" si="6"/>
        <v>2.4543155413400748E-2</v>
      </c>
    </row>
    <row r="32" spans="2:8" ht="16.899999999999999" customHeight="1">
      <c r="B32" s="41" t="s">
        <v>26</v>
      </c>
      <c r="C32" s="29">
        <v>1.37871977</v>
      </c>
      <c r="D32" s="35">
        <f t="shared" si="3"/>
        <v>0.58722322000000005</v>
      </c>
      <c r="E32" s="16">
        <v>1.9659429900000001</v>
      </c>
      <c r="F32" s="8">
        <f t="shared" si="4"/>
        <v>2.0191602614783383E-2</v>
      </c>
      <c r="G32" s="9">
        <f t="shared" si="5"/>
        <v>1.3364321797421832E-2</v>
      </c>
      <c r="H32" s="25">
        <f t="shared" si="6"/>
        <v>1.7518422943660975E-2</v>
      </c>
    </row>
    <row r="33" spans="2:8" ht="16.899999999999999" customHeight="1">
      <c r="B33" s="41" t="s">
        <v>27</v>
      </c>
      <c r="C33" s="29">
        <v>1.1370318099999999</v>
      </c>
      <c r="D33" s="35">
        <f t="shared" si="3"/>
        <v>0.52675844999999977</v>
      </c>
      <c r="E33" s="16">
        <v>1.6637902599999996</v>
      </c>
      <c r="F33" s="8">
        <f t="shared" si="4"/>
        <v>1.6652038338354921E-2</v>
      </c>
      <c r="G33" s="9">
        <f t="shared" si="5"/>
        <v>1.1988234108506701E-2</v>
      </c>
      <c r="H33" s="25">
        <f t="shared" si="6"/>
        <v>1.4825954573699845E-2</v>
      </c>
    </row>
    <row r="34" spans="2:8" ht="16.899999999999999" customHeight="1">
      <c r="B34" s="41" t="s">
        <v>28</v>
      </c>
      <c r="C34" s="29">
        <v>0.96824536000000005</v>
      </c>
      <c r="D34" s="35">
        <f t="shared" si="3"/>
        <v>0.45439367999999969</v>
      </c>
      <c r="E34" s="16">
        <v>1.4226390399999997</v>
      </c>
      <c r="F34" s="8">
        <f t="shared" si="4"/>
        <v>1.4180129978645246E-2</v>
      </c>
      <c r="G34" s="9">
        <f t="shared" si="5"/>
        <v>1.0341320226122388E-2</v>
      </c>
      <c r="H34" s="25">
        <f t="shared" si="6"/>
        <v>1.2677067710332647E-2</v>
      </c>
    </row>
    <row r="35" spans="2:8" ht="16.899999999999999" customHeight="1">
      <c r="B35" s="41" t="s">
        <v>29</v>
      </c>
      <c r="C35" s="29">
        <v>0.77790081</v>
      </c>
      <c r="D35" s="35">
        <f t="shared" si="3"/>
        <v>0.35483061000000027</v>
      </c>
      <c r="E35" s="16">
        <v>1.1327314200000003</v>
      </c>
      <c r="F35" s="8">
        <f t="shared" si="4"/>
        <v>1.1392499310601828E-2</v>
      </c>
      <c r="G35" s="9">
        <f t="shared" si="5"/>
        <v>8.0754137338361516E-3</v>
      </c>
      <c r="H35" s="25">
        <f t="shared" si="6"/>
        <v>1.0093714923612144E-2</v>
      </c>
    </row>
    <row r="36" spans="2:8" ht="16.899999999999999" customHeight="1">
      <c r="B36" s="42" t="s">
        <v>30</v>
      </c>
      <c r="C36" s="31">
        <v>0.63409560999999992</v>
      </c>
      <c r="D36" s="37">
        <f t="shared" si="3"/>
        <v>0.3141190100000002</v>
      </c>
      <c r="E36" s="17">
        <v>0.94821462000000012</v>
      </c>
      <c r="F36" s="8">
        <f t="shared" si="4"/>
        <v>9.2864459156182712E-3</v>
      </c>
      <c r="G36" s="9">
        <f t="shared" si="5"/>
        <v>7.1488786365218474E-3</v>
      </c>
      <c r="H36" s="25">
        <f t="shared" si="6"/>
        <v>8.4494946389685362E-3</v>
      </c>
    </row>
    <row r="37" spans="2:8" ht="16.899999999999999" customHeight="1">
      <c r="B37" s="43" t="s">
        <v>31</v>
      </c>
      <c r="C37" s="30">
        <v>0.57813793000000002</v>
      </c>
      <c r="D37" s="36">
        <f t="shared" si="3"/>
        <v>0.30225746999999992</v>
      </c>
      <c r="E37" s="18">
        <v>0.88039539999999994</v>
      </c>
      <c r="F37" s="10">
        <f t="shared" si="4"/>
        <v>8.4669354810901522E-3</v>
      </c>
      <c r="G37" s="11">
        <f t="shared" si="5"/>
        <v>6.8789277351031415E-3</v>
      </c>
      <c r="H37" s="26">
        <f t="shared" si="6"/>
        <v>7.8451608481554073E-3</v>
      </c>
    </row>
    <row r="38" spans="2:8" ht="16.899999999999999" customHeight="1">
      <c r="B38" s="41" t="s">
        <v>32</v>
      </c>
      <c r="C38" s="29">
        <v>0.73571827000000001</v>
      </c>
      <c r="D38" s="35">
        <f t="shared" si="3"/>
        <v>0.34146768999999999</v>
      </c>
      <c r="E38" s="16">
        <v>1.07718596</v>
      </c>
      <c r="F38" s="8">
        <f t="shared" si="4"/>
        <v>1.0774728315004801E-2</v>
      </c>
      <c r="G38" s="9">
        <f t="shared" si="5"/>
        <v>7.7712936702030964E-3</v>
      </c>
      <c r="H38" s="25">
        <f t="shared" si="6"/>
        <v>9.5987520148045954E-3</v>
      </c>
    </row>
    <row r="39" spans="2:8" ht="16.899999999999999" customHeight="1">
      <c r="B39" s="41" t="s">
        <v>33</v>
      </c>
      <c r="C39" s="29">
        <v>0.59558240000000007</v>
      </c>
      <c r="D39" s="35">
        <f t="shared" si="3"/>
        <v>0.32694909000000005</v>
      </c>
      <c r="E39" s="16">
        <v>0.92253149000000012</v>
      </c>
      <c r="F39" s="8">
        <f t="shared" si="4"/>
        <v>8.7224129274355473E-3</v>
      </c>
      <c r="G39" s="9">
        <f t="shared" si="5"/>
        <v>7.440872059068496E-3</v>
      </c>
      <c r="H39" s="25">
        <f t="shared" si="6"/>
        <v>8.2206335091465424E-3</v>
      </c>
    </row>
    <row r="40" spans="2:8" ht="16.899999999999999" customHeight="1">
      <c r="B40" s="41" t="s">
        <v>34</v>
      </c>
      <c r="C40" s="29">
        <v>0.46174574999999995</v>
      </c>
      <c r="D40" s="35">
        <f t="shared" si="3"/>
        <v>0.26044217999999997</v>
      </c>
      <c r="E40" s="16">
        <v>0.72218792999999992</v>
      </c>
      <c r="F40" s="8">
        <f t="shared" si="4"/>
        <v>6.7623507662221407E-3</v>
      </c>
      <c r="G40" s="9">
        <f t="shared" si="5"/>
        <v>5.9272743048921998E-3</v>
      </c>
      <c r="H40" s="25">
        <f t="shared" si="6"/>
        <v>6.4353817312612022E-3</v>
      </c>
    </row>
    <row r="41" spans="2:8" ht="16.899999999999999" customHeight="1">
      <c r="B41" s="41" t="s">
        <v>35</v>
      </c>
      <c r="C41" s="29">
        <v>0.33135283999999998</v>
      </c>
      <c r="D41" s="35">
        <f t="shared" si="3"/>
        <v>0.18769099999999994</v>
      </c>
      <c r="E41" s="16">
        <v>0.51904383999999992</v>
      </c>
      <c r="F41" s="8">
        <f t="shared" si="4"/>
        <v>4.8527228057082981E-3</v>
      </c>
      <c r="G41" s="9">
        <f t="shared" si="5"/>
        <v>4.2715663091113807E-3</v>
      </c>
      <c r="H41" s="25">
        <f t="shared" si="6"/>
        <v>4.6251745659328068E-3</v>
      </c>
    </row>
    <row r="42" spans="2:8" ht="16.899999999999999" customHeight="1">
      <c r="B42" s="42" t="s">
        <v>36</v>
      </c>
      <c r="C42" s="31">
        <v>0.24910502000000001</v>
      </c>
      <c r="D42" s="37">
        <f t="shared" si="3"/>
        <v>0.18303265000000002</v>
      </c>
      <c r="E42" s="17">
        <v>0.43213767000000003</v>
      </c>
      <c r="F42" s="12">
        <f t="shared" si="4"/>
        <v>3.6481884735631714E-3</v>
      </c>
      <c r="G42" s="13">
        <f t="shared" si="5"/>
        <v>4.1655492336200211E-3</v>
      </c>
      <c r="H42" s="27">
        <f t="shared" si="6"/>
        <v>3.8507578863963875E-3</v>
      </c>
    </row>
    <row r="43" spans="2:8" ht="16.899999999999999" customHeight="1">
      <c r="B43" s="43" t="s">
        <v>37</v>
      </c>
      <c r="C43" s="30">
        <v>0.20869013</v>
      </c>
      <c r="D43" s="36">
        <f t="shared" si="3"/>
        <v>0.14396177999999996</v>
      </c>
      <c r="E43" s="18">
        <v>0.35265190999999996</v>
      </c>
      <c r="F43" s="8">
        <f t="shared" si="4"/>
        <v>3.056305034769672E-3</v>
      </c>
      <c r="G43" s="9">
        <f t="shared" si="5"/>
        <v>3.2763546960040946E-3</v>
      </c>
      <c r="H43" s="25">
        <f t="shared" si="6"/>
        <v>3.1424641216426445E-3</v>
      </c>
    </row>
    <row r="44" spans="2:8" ht="16.899999999999999" customHeight="1">
      <c r="B44" s="41" t="s">
        <v>38</v>
      </c>
      <c r="C44" s="29">
        <v>0.39662390999999997</v>
      </c>
      <c r="D44" s="35">
        <f t="shared" si="3"/>
        <v>0.34681879999999998</v>
      </c>
      <c r="E44" s="16">
        <v>0.74344270999999995</v>
      </c>
      <c r="F44" s="8">
        <f t="shared" si="4"/>
        <v>5.8086295362556589E-3</v>
      </c>
      <c r="G44" s="9">
        <f t="shared" si="5"/>
        <v>7.893076926685021E-3</v>
      </c>
      <c r="H44" s="25">
        <f t="shared" si="6"/>
        <v>6.6247820483143769E-3</v>
      </c>
    </row>
    <row r="45" spans="2:8" ht="16.899999999999999" customHeight="1">
      <c r="B45" s="41" t="s">
        <v>39</v>
      </c>
      <c r="C45" s="29">
        <v>0.16908761</v>
      </c>
      <c r="D45" s="35">
        <f t="shared" si="3"/>
        <v>0.10066227</v>
      </c>
      <c r="E45" s="16">
        <v>0.26974988</v>
      </c>
      <c r="F45" s="8">
        <f t="shared" si="4"/>
        <v>2.4763189028641206E-3</v>
      </c>
      <c r="G45" s="9">
        <f t="shared" si="5"/>
        <v>2.2909226395014855E-3</v>
      </c>
      <c r="H45" s="25">
        <f t="shared" si="6"/>
        <v>2.4037281400727671E-3</v>
      </c>
    </row>
    <row r="46" spans="2:8" ht="16.899999999999999" customHeight="1">
      <c r="B46" s="41" t="s">
        <v>40</v>
      </c>
      <c r="C46" s="29">
        <v>9.9229540000000005E-2</v>
      </c>
      <c r="D46" s="35">
        <f t="shared" si="3"/>
        <v>7.6050300000000015E-2</v>
      </c>
      <c r="E46" s="16">
        <v>0.17527984000000002</v>
      </c>
      <c r="F46" s="8">
        <f t="shared" si="4"/>
        <v>1.4532347202997984E-3</v>
      </c>
      <c r="G46" s="9">
        <f t="shared" si="5"/>
        <v>1.730791030352086E-3</v>
      </c>
      <c r="H46" s="25">
        <f t="shared" si="6"/>
        <v>1.5619101806290043E-3</v>
      </c>
    </row>
    <row r="47" spans="2:8" ht="16.899999999999999" customHeight="1">
      <c r="B47" s="41" t="s">
        <v>41</v>
      </c>
      <c r="C47" s="29">
        <v>7.6854779999999998E-2</v>
      </c>
      <c r="D47" s="35">
        <f t="shared" si="3"/>
        <v>6.9443750000000012E-2</v>
      </c>
      <c r="E47" s="16">
        <v>0.14629853000000001</v>
      </c>
      <c r="F47" s="8">
        <f t="shared" si="4"/>
        <v>1.1255522772452894E-3</v>
      </c>
      <c r="G47" s="9">
        <f t="shared" si="5"/>
        <v>1.5804358380441979E-3</v>
      </c>
      <c r="H47" s="25">
        <f t="shared" si="6"/>
        <v>1.3036591282720124E-3</v>
      </c>
    </row>
    <row r="48" spans="2:8" ht="16.899999999999999" customHeight="1">
      <c r="B48" s="42" t="s">
        <v>42</v>
      </c>
      <c r="C48" s="31">
        <v>5.8150930000000003E-2</v>
      </c>
      <c r="D48" s="37">
        <f t="shared" si="3"/>
        <v>3.6336699999999986E-2</v>
      </c>
      <c r="E48" s="17">
        <v>9.4487629999999989E-2</v>
      </c>
      <c r="F48" s="8">
        <f t="shared" si="4"/>
        <v>8.5163098099339332E-4</v>
      </c>
      <c r="G48" s="9">
        <f t="shared" si="5"/>
        <v>8.2696891968334909E-4</v>
      </c>
      <c r="H48" s="25">
        <f t="shared" si="6"/>
        <v>8.4197470308340356E-4</v>
      </c>
    </row>
    <row r="49" spans="2:8" ht="16.899999999999999" customHeight="1">
      <c r="B49" s="41" t="s">
        <v>43</v>
      </c>
      <c r="C49" s="29">
        <v>2.4878579999999997E-2</v>
      </c>
      <c r="D49" s="35">
        <f t="shared" si="3"/>
        <v>0.13822450000000003</v>
      </c>
      <c r="E49" s="16">
        <v>0.16310308000000001</v>
      </c>
      <c r="F49" s="10">
        <f t="shared" si="4"/>
        <v>3.6435134384132136E-4</v>
      </c>
      <c r="G49" s="11">
        <f t="shared" si="5"/>
        <v>3.1457827881665413E-3</v>
      </c>
      <c r="H49" s="26">
        <f t="shared" si="6"/>
        <v>1.4534036609341206E-3</v>
      </c>
    </row>
    <row r="50" spans="2:8" ht="16.899999999999999" customHeight="1">
      <c r="B50" s="41" t="s">
        <v>44</v>
      </c>
      <c r="C50" s="29">
        <v>7.3621009999999987E-2</v>
      </c>
      <c r="D50" s="35">
        <f t="shared" si="3"/>
        <v>0.13309259999999995</v>
      </c>
      <c r="E50" s="16">
        <v>0.20671360999999994</v>
      </c>
      <c r="F50" s="8">
        <f t="shared" si="4"/>
        <v>1.0781931255101922E-3</v>
      </c>
      <c r="G50" s="9">
        <f t="shared" si="5"/>
        <v>3.0289884232703604E-3</v>
      </c>
      <c r="H50" s="25">
        <f t="shared" si="6"/>
        <v>1.8420149854859146E-3</v>
      </c>
    </row>
    <row r="51" spans="2:8" ht="16.899999999999999" customHeight="1">
      <c r="B51" s="41" t="s">
        <v>45</v>
      </c>
      <c r="C51" s="29">
        <v>2.0728440000000001E-2</v>
      </c>
      <c r="D51" s="35">
        <f t="shared" si="3"/>
        <v>1.8959800000000006E-2</v>
      </c>
      <c r="E51" s="16">
        <v>3.9688240000000007E-2</v>
      </c>
      <c r="F51" s="8">
        <f t="shared" si="4"/>
        <v>3.0357178624078226E-4</v>
      </c>
      <c r="G51" s="9">
        <f t="shared" si="5"/>
        <v>4.3149667755774116E-4</v>
      </c>
      <c r="H51" s="25">
        <f t="shared" si="6"/>
        <v>3.5365998797835091E-4</v>
      </c>
    </row>
    <row r="52" spans="2:8" ht="16.899999999999999" customHeight="1">
      <c r="B52" s="41" t="s">
        <v>46</v>
      </c>
      <c r="C52" s="29">
        <v>1.1976239999999999E-2</v>
      </c>
      <c r="D52" s="35">
        <f t="shared" si="3"/>
        <v>0.19683494999999998</v>
      </c>
      <c r="E52" s="16">
        <v>0.20881118999999998</v>
      </c>
      <c r="F52" s="8">
        <f t="shared" si="4"/>
        <v>1.7539422017519437E-4</v>
      </c>
      <c r="G52" s="9">
        <f t="shared" si="5"/>
        <v>4.4796689285880693E-3</v>
      </c>
      <c r="H52" s="25">
        <f t="shared" si="6"/>
        <v>1.8607064194619146E-3</v>
      </c>
    </row>
    <row r="53" spans="2:8" ht="16.899999999999999" customHeight="1" thickBot="1">
      <c r="B53" s="44" t="s">
        <v>47</v>
      </c>
      <c r="C53" s="32">
        <v>1.5334200000000001E-2</v>
      </c>
      <c r="D53" s="38">
        <f t="shared" si="3"/>
        <v>0.53913754000000003</v>
      </c>
      <c r="E53" s="19">
        <v>0.55447173999999999</v>
      </c>
      <c r="F53" s="14">
        <f t="shared" si="4"/>
        <v>2.2457215712197364E-4</v>
      </c>
      <c r="G53" s="15">
        <f t="shared" si="5"/>
        <v>1.2269963673490951E-2</v>
      </c>
      <c r="H53" s="28">
        <f t="shared" si="6"/>
        <v>4.9408708701301771E-3</v>
      </c>
    </row>
    <row r="54" spans="2:8" ht="16.899999999999999" customHeight="1" thickTop="1" thickBot="1">
      <c r="B54" s="47" t="s">
        <v>0</v>
      </c>
      <c r="C54" s="33">
        <v>68.281839550000029</v>
      </c>
      <c r="D54" s="39">
        <f t="shared" si="3"/>
        <v>43.939619899999997</v>
      </c>
      <c r="E54" s="20">
        <v>112.22145945000003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2017-06-19T11:18:02Z</dcterms:modified>
</cp:coreProperties>
</file>