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8" sheetId="117" r:id="rId1"/>
  </sheets>
  <calcPr calcId="145621"/>
</workbook>
</file>

<file path=xl/calcChain.xml><?xml version="1.0" encoding="utf-8"?>
<calcChain xmlns="http://schemas.openxmlformats.org/spreadsheetml/2006/main">
  <c r="I56" i="117" l="1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E9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7" i="117" l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7" i="117" l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<sst xmlns="http://schemas.openxmlformats.org/spreadsheetml/2006/main" count="119" uniqueCount="68">
  <si>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</si>
  <si>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</si>
  <si>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</si>
  <si>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</si>
  <si>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</si>
  <si>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</si>
  <si>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</si>
  <si>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</si>
  <si>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</si>
  <si>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</si>
  <si>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</si>
  <si>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</si>
  <si>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</si>
  <si>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</si>
  <si>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</si>
  <si>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</si>
  <si>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</si>
  <si>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</si>
  <si>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</si>
  <si>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</si>
  <si>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</si>
  <si>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</si>
  <si>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</si>
  <si>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</si>
  <si>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</si>
  <si>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</si>
  <si>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</si>
  <si>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</si>
  <si>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</si>
  <si>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</si>
  <si>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</si>
  <si>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</si>
  <si>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</si>
  <si>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</si>
  <si>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</si>
  <si>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</si>
  <si>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</si>
  <si>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</si>
  <si>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</si>
  <si>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</si>
  <si>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</si>
  <si>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</si>
  <si>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</si>
  <si>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</si>
  <si>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</si>
  <si>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</si>
  <si>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</si>
  <si>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</si>
  <si>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</si>
  <si>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</si>
  <si>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</si>
  <si>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</si>
  <si>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</si>
  <si>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</si>
  <si>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</si>
  <si>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</si>
  <si>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</si>
  <si>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</si>
  <si>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</si>
  <si>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</si>
  <si>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</si>
  <si>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</si>
  <si>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</si>
  <si>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</si>
  <si>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III.F.8. CUOTA RESULTANTE DE LA AUTOLIQUIDACIÓN</t>
  </si>
  <si>
    <t>s.e.</t>
  </si>
  <si>
    <t>s.e.: secreto estadístico.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</si>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</sst>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67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 t="s">
        <v>65</v>
      </c>
      <c r="D9" s="15" t="s">
        <v>65</v>
      </c>
      <c r="E9" s="16" t="str">
        <f>D9</f>
        <v>s.e.</v>
      </c>
      <c r="F9" s="2" t="s">
        <v>65</v>
      </c>
      <c r="G9" s="15" t="s">
        <v>65</v>
      </c>
      <c r="H9" s="15" t="s">
        <v>65</v>
      </c>
      <c r="I9" s="5" t="s">
        <v>65</v>
      </c>
      <c r="J9" s="3"/>
    </row>
    <row r="10" spans="2:10" ht="17.100000000000001" customHeight="1">
      <c r="B10" s="35" t="s">
        <v>12</v>
      </c>
      <c r="C10" s="4" t="s">
        <v>65</v>
      </c>
      <c r="D10" s="17" t="s">
        <v>65</v>
      </c>
      <c r="E10" s="18" t="s">
        <v>65</v>
      </c>
      <c r="F10" s="4" t="s">
        <v>65</v>
      </c>
      <c r="G10" s="17" t="s">
        <v>65</v>
      </c>
      <c r="H10" s="17" t="s">
        <v>65</v>
      </c>
      <c r="I10" s="5" t="s">
        <v>65</v>
      </c>
    </row>
    <row r="11" spans="2:10" ht="17.100000000000001" customHeight="1">
      <c r="B11" s="35" t="s">
        <v>13</v>
      </c>
      <c r="C11" s="4" t="s">
        <v>65</v>
      </c>
      <c r="D11" s="17" t="s">
        <v>65</v>
      </c>
      <c r="E11" s="18" t="s">
        <v>65</v>
      </c>
      <c r="F11" s="4" t="s">
        <v>65</v>
      </c>
      <c r="G11" s="17" t="s">
        <v>65</v>
      </c>
      <c r="H11" s="17" t="s">
        <v>65</v>
      </c>
      <c r="I11" s="5" t="s">
        <v>65</v>
      </c>
    </row>
    <row r="12" spans="2:10" ht="17.100000000000001" customHeight="1">
      <c r="B12" s="35" t="s">
        <v>14</v>
      </c>
      <c r="C12" s="4" t="s">
        <v>65</v>
      </c>
      <c r="D12" s="17" t="s">
        <v>65</v>
      </c>
      <c r="E12" s="18" t="s">
        <v>65</v>
      </c>
      <c r="F12" s="4" t="s">
        <v>65</v>
      </c>
      <c r="G12" s="17" t="s">
        <v>65</v>
      </c>
      <c r="H12" s="17" t="s">
        <v>65</v>
      </c>
      <c r="I12" s="5" t="s">
        <v>65</v>
      </c>
    </row>
    <row r="13" spans="2:10" ht="17.100000000000001" customHeight="1">
      <c r="B13" s="35" t="s">
        <v>15</v>
      </c>
      <c r="C13" s="4" t="s">
        <v>65</v>
      </c>
      <c r="D13" s="17" t="s">
        <v>65</v>
      </c>
      <c r="E13" s="18" t="s">
        <v>65</v>
      </c>
      <c r="F13" s="4" t="s">
        <v>65</v>
      </c>
      <c r="G13" s="17" t="s">
        <v>65</v>
      </c>
      <c r="H13" s="17" t="s">
        <v>65</v>
      </c>
      <c r="I13" s="5" t="s">
        <v>65</v>
      </c>
    </row>
    <row r="14" spans="2:10" ht="17.100000000000001" customHeight="1">
      <c r="B14" s="36" t="s">
        <v>16</v>
      </c>
      <c r="C14" s="6" t="s">
        <v>65</v>
      </c>
      <c r="D14" s="19" t="s">
        <v>65</v>
      </c>
      <c r="E14" s="20" t="s">
        <v>65</v>
      </c>
      <c r="F14" s="6" t="s">
        <v>65</v>
      </c>
      <c r="G14" s="19" t="s">
        <v>65</v>
      </c>
      <c r="H14" s="19" t="s">
        <v>65</v>
      </c>
      <c r="I14" s="5" t="s">
        <v>65</v>
      </c>
    </row>
    <row r="15" spans="2:10" ht="17.100000000000001" customHeight="1">
      <c r="B15" s="35" t="s">
        <v>17</v>
      </c>
      <c r="C15" s="4" t="s">
        <v>65</v>
      </c>
      <c r="D15" s="17" t="s">
        <v>65</v>
      </c>
      <c r="E15" s="18" t="s">
        <v>65</v>
      </c>
      <c r="F15" s="4" t="s">
        <v>65</v>
      </c>
      <c r="G15" s="17" t="s">
        <v>65</v>
      </c>
      <c r="H15" s="17" t="s">
        <v>65</v>
      </c>
      <c r="I15" s="9" t="s">
        <v>65</v>
      </c>
    </row>
    <row r="16" spans="2:10" ht="17.100000000000001" customHeight="1">
      <c r="B16" s="35" t="s">
        <v>18</v>
      </c>
      <c r="C16" s="4">
        <v>1521</v>
      </c>
      <c r="D16" s="17">
        <f t="shared" ref="D16:D56" si="0">C16/$C$56</f>
        <v>7.9028587461420947E-3</v>
      </c>
      <c r="E16" s="18">
        <v>8.8900666105516928E-3</v>
      </c>
      <c r="F16" s="25">
        <v>0.20045535</v>
      </c>
      <c r="G16" s="17">
        <f t="shared" ref="G16:G56" si="1">F16/$F$56</f>
        <v>2.6798660857221812E-4</v>
      </c>
      <c r="H16" s="17">
        <v>2.7893483606117623E-4</v>
      </c>
      <c r="I16" s="5">
        <f t="shared" ref="I16:I55" si="2">F16*10^6/C16</f>
        <v>131.79181459566075</v>
      </c>
    </row>
    <row r="17" spans="2:9" ht="17.100000000000001" customHeight="1">
      <c r="B17" s="35" t="s">
        <v>19</v>
      </c>
      <c r="C17" s="4">
        <v>5139</v>
      </c>
      <c r="D17" s="17">
        <f t="shared" si="0"/>
        <v>2.6701374816846962E-2</v>
      </c>
      <c r="E17" s="18">
        <f t="shared" ref="E17:E55" si="3">E16+D17</f>
        <v>3.5591441427398653E-2</v>
      </c>
      <c r="F17" s="25">
        <v>1.5934360000000001</v>
      </c>
      <c r="G17" s="17">
        <f t="shared" si="1"/>
        <v>2.1302475070726773E-3</v>
      </c>
      <c r="H17" s="17">
        <f t="shared" ref="H17:H55" si="4">H16+G17</f>
        <v>2.4091823431338535E-3</v>
      </c>
      <c r="I17" s="5">
        <f t="shared" si="2"/>
        <v>310.06732827398326</v>
      </c>
    </row>
    <row r="18" spans="2:9" ht="17.100000000000001" customHeight="1">
      <c r="B18" s="35" t="s">
        <v>20</v>
      </c>
      <c r="C18" s="4">
        <v>10093</v>
      </c>
      <c r="D18" s="17">
        <f t="shared" si="0"/>
        <v>5.2441520923610895E-2</v>
      </c>
      <c r="E18" s="18">
        <f t="shared" si="3"/>
        <v>8.8032962351009547E-2</v>
      </c>
      <c r="F18" s="25">
        <v>4.6539720999999998</v>
      </c>
      <c r="G18" s="17">
        <f t="shared" si="1"/>
        <v>6.2218454108045702E-3</v>
      </c>
      <c r="H18" s="17">
        <f t="shared" si="4"/>
        <v>8.6310277539384233E-3</v>
      </c>
      <c r="I18" s="5">
        <f t="shared" si="2"/>
        <v>461.10889725552357</v>
      </c>
    </row>
    <row r="19" spans="2:9" ht="17.100000000000001" customHeight="1">
      <c r="B19" s="35" t="s">
        <v>21</v>
      </c>
      <c r="C19" s="4">
        <v>13448</v>
      </c>
      <c r="D19" s="17">
        <f t="shared" si="0"/>
        <v>6.9873533476738262E-2</v>
      </c>
      <c r="E19" s="18">
        <f t="shared" si="3"/>
        <v>0.15790649582774779</v>
      </c>
      <c r="F19" s="25">
        <v>9.0964859399999991</v>
      </c>
      <c r="G19" s="17">
        <f t="shared" si="1"/>
        <v>1.2160994540607E-2</v>
      </c>
      <c r="H19" s="17">
        <f t="shared" si="4"/>
        <v>2.0792022294545423E-2</v>
      </c>
      <c r="I19" s="5">
        <f t="shared" si="2"/>
        <v>676.41924003569295</v>
      </c>
    </row>
    <row r="20" spans="2:9" ht="17.100000000000001" customHeight="1">
      <c r="B20" s="36" t="s">
        <v>22</v>
      </c>
      <c r="C20" s="6">
        <v>15370</v>
      </c>
      <c r="D20" s="19">
        <f t="shared" si="0"/>
        <v>7.9859920399871137E-2</v>
      </c>
      <c r="E20" s="20">
        <f t="shared" si="3"/>
        <v>0.23776641622761893</v>
      </c>
      <c r="F20" s="26">
        <v>13.68839183</v>
      </c>
      <c r="G20" s="19">
        <f t="shared" si="1"/>
        <v>1.8299864300600401E-2</v>
      </c>
      <c r="H20" s="19">
        <f t="shared" si="4"/>
        <v>3.9091886595145828E-2</v>
      </c>
      <c r="I20" s="7">
        <f t="shared" si="2"/>
        <v>890.59153090435916</v>
      </c>
    </row>
    <row r="21" spans="2:9" ht="17.100000000000001" customHeight="1">
      <c r="B21" s="37" t="s">
        <v>23</v>
      </c>
      <c r="C21" s="8">
        <v>15543</v>
      </c>
      <c r="D21" s="21">
        <f t="shared" si="0"/>
        <v>8.0758799139570403E-2</v>
      </c>
      <c r="E21" s="22">
        <f t="shared" si="3"/>
        <v>0.31852521536718936</v>
      </c>
      <c r="F21" s="27">
        <v>17.343166409999998</v>
      </c>
      <c r="G21" s="21">
        <f t="shared" si="1"/>
        <v>2.3185893258122123E-2</v>
      </c>
      <c r="H21" s="21">
        <f t="shared" si="4"/>
        <v>6.2277779853267948E-2</v>
      </c>
      <c r="I21" s="5">
        <f t="shared" si="2"/>
        <v>1115.8184655471916</v>
      </c>
    </row>
    <row r="22" spans="2:9" ht="17.100000000000001" customHeight="1">
      <c r="B22" s="35" t="s">
        <v>24</v>
      </c>
      <c r="C22" s="4">
        <v>14664</v>
      </c>
      <c r="D22" s="17">
        <f t="shared" si="0"/>
        <v>7.6191663808959698E-2</v>
      </c>
      <c r="E22" s="18">
        <f t="shared" si="3"/>
        <v>0.39471687917614906</v>
      </c>
      <c r="F22" s="25">
        <v>20.182384389999999</v>
      </c>
      <c r="G22" s="17">
        <f t="shared" si="1"/>
        <v>2.6981613339713682E-2</v>
      </c>
      <c r="H22" s="17">
        <f t="shared" si="4"/>
        <v>8.9259393192981623E-2</v>
      </c>
      <c r="I22" s="5">
        <f t="shared" si="2"/>
        <v>1376.3219033006001</v>
      </c>
    </row>
    <row r="23" spans="2:9" ht="17.100000000000001" customHeight="1">
      <c r="B23" s="35" t="s">
        <v>25</v>
      </c>
      <c r="C23" s="4">
        <v>13303</v>
      </c>
      <c r="D23" s="17">
        <f t="shared" si="0"/>
        <v>6.9120138001267789E-2</v>
      </c>
      <c r="E23" s="18">
        <f t="shared" si="3"/>
        <v>0.46383701717741688</v>
      </c>
      <c r="F23" s="25">
        <v>21.61261301</v>
      </c>
      <c r="G23" s="17">
        <f t="shared" si="1"/>
        <v>2.8893670650016069E-2</v>
      </c>
      <c r="H23" s="17">
        <f t="shared" si="4"/>
        <v>0.11815306384299769</v>
      </c>
      <c r="I23" s="5">
        <f t="shared" si="2"/>
        <v>1624.642036382771</v>
      </c>
    </row>
    <row r="24" spans="2:9" ht="17.100000000000001" customHeight="1">
      <c r="B24" s="35" t="s">
        <v>26</v>
      </c>
      <c r="C24" s="4">
        <v>11560</v>
      </c>
      <c r="D24" s="17">
        <f t="shared" si="0"/>
        <v>6.0063804803026054E-2</v>
      </c>
      <c r="E24" s="18">
        <f t="shared" si="3"/>
        <v>0.52390082198044297</v>
      </c>
      <c r="F24" s="25">
        <v>22.538506559999998</v>
      </c>
      <c r="G24" s="17">
        <f t="shared" si="1"/>
        <v>3.0131487811610364E-2</v>
      </c>
      <c r="H24" s="17">
        <f t="shared" si="4"/>
        <v>0.14828455165460805</v>
      </c>
      <c r="I24" s="5">
        <f t="shared" si="2"/>
        <v>1949.6977993079583</v>
      </c>
    </row>
    <row r="25" spans="2:9" ht="17.100000000000001" customHeight="1">
      <c r="B25" s="35" t="s">
        <v>27</v>
      </c>
      <c r="C25" s="4">
        <v>10026</v>
      </c>
      <c r="D25" s="17">
        <f t="shared" si="0"/>
        <v>5.2093400255634879E-2</v>
      </c>
      <c r="E25" s="18">
        <f t="shared" si="3"/>
        <v>0.57599422223607788</v>
      </c>
      <c r="F25" s="25">
        <v>23.460496030000002</v>
      </c>
      <c r="G25" s="17">
        <f t="shared" si="1"/>
        <v>3.1364085650503651E-2</v>
      </c>
      <c r="H25" s="17">
        <f t="shared" si="4"/>
        <v>0.17964863730511171</v>
      </c>
      <c r="I25" s="5">
        <f t="shared" si="2"/>
        <v>2339.9656922002796</v>
      </c>
    </row>
    <row r="26" spans="2:9" ht="17.100000000000001" customHeight="1">
      <c r="B26" s="36" t="s">
        <v>28</v>
      </c>
      <c r="C26" s="6">
        <v>8973</v>
      </c>
      <c r="D26" s="19">
        <f t="shared" si="0"/>
        <v>4.6622190354459581E-2</v>
      </c>
      <c r="E26" s="20">
        <f t="shared" si="3"/>
        <v>0.62261641259053746</v>
      </c>
      <c r="F26" s="28">
        <v>24.602673719999999</v>
      </c>
      <c r="G26" s="19">
        <f t="shared" si="1"/>
        <v>3.2891050760339581E-2</v>
      </c>
      <c r="H26" s="19">
        <f t="shared" si="4"/>
        <v>0.21253968806545129</v>
      </c>
      <c r="I26" s="5">
        <f t="shared" si="2"/>
        <v>2741.8559812771646</v>
      </c>
    </row>
    <row r="27" spans="2:9" ht="17.100000000000001" customHeight="1">
      <c r="B27" s="37" t="s">
        <v>29</v>
      </c>
      <c r="C27" s="8">
        <v>7950</v>
      </c>
      <c r="D27" s="21">
        <f t="shared" si="0"/>
        <v>4.1306855379243695E-2</v>
      </c>
      <c r="E27" s="22">
        <f t="shared" si="3"/>
        <v>0.66392326796978118</v>
      </c>
      <c r="F27" s="29">
        <v>24.89128681</v>
      </c>
      <c r="G27" s="21">
        <f t="shared" si="1"/>
        <v>3.3276894506483794E-2</v>
      </c>
      <c r="H27" s="21">
        <f t="shared" si="4"/>
        <v>0.24581658257193509</v>
      </c>
      <c r="I27" s="9">
        <f t="shared" si="2"/>
        <v>3130.9794729559749</v>
      </c>
    </row>
    <row r="28" spans="2:9" ht="17.100000000000001" customHeight="1">
      <c r="B28" s="35" t="s">
        <v>30</v>
      </c>
      <c r="C28" s="4">
        <v>7170</v>
      </c>
      <c r="D28" s="17">
        <f t="shared" si="0"/>
        <v>3.7254107304299032E-2</v>
      </c>
      <c r="E28" s="18">
        <f t="shared" si="3"/>
        <v>0.70117737527408019</v>
      </c>
      <c r="F28" s="30">
        <v>25.569515329999998</v>
      </c>
      <c r="G28" s="17">
        <f t="shared" si="1"/>
        <v>3.4183610944392553E-2</v>
      </c>
      <c r="H28" s="17">
        <f t="shared" si="4"/>
        <v>0.28000019351632766</v>
      </c>
      <c r="I28" s="5">
        <f t="shared" si="2"/>
        <v>3566.1806596931656</v>
      </c>
    </row>
    <row r="29" spans="2:9" ht="17.100000000000001" customHeight="1">
      <c r="B29" s="35" t="s">
        <v>31</v>
      </c>
      <c r="C29" s="4">
        <v>6702</v>
      </c>
      <c r="D29" s="17">
        <f t="shared" si="0"/>
        <v>3.4822458459332233E-2</v>
      </c>
      <c r="E29" s="18">
        <f t="shared" si="3"/>
        <v>0.73599983373341238</v>
      </c>
      <c r="F29" s="30">
        <v>26.933049320000002</v>
      </c>
      <c r="G29" s="17">
        <f t="shared" si="1"/>
        <v>3.600650491880155E-2</v>
      </c>
      <c r="H29" s="17">
        <f t="shared" si="4"/>
        <v>0.31600669843512919</v>
      </c>
      <c r="I29" s="5">
        <f t="shared" si="2"/>
        <v>4018.6585079080874</v>
      </c>
    </row>
    <row r="30" spans="2:9" ht="17.100000000000001" customHeight="1">
      <c r="B30" s="35" t="s">
        <v>32</v>
      </c>
      <c r="C30" s="4">
        <v>11464</v>
      </c>
      <c r="D30" s="17">
        <f t="shared" si="0"/>
        <v>5.9565005039955939E-2</v>
      </c>
      <c r="E30" s="18">
        <f t="shared" si="3"/>
        <v>0.79556483877336837</v>
      </c>
      <c r="F30" s="30">
        <v>52.947311710000001</v>
      </c>
      <c r="G30" s="17">
        <f t="shared" si="1"/>
        <v>7.0784693440105198E-2</v>
      </c>
      <c r="H30" s="17">
        <f t="shared" si="4"/>
        <v>0.38679139187523437</v>
      </c>
      <c r="I30" s="5">
        <f t="shared" si="2"/>
        <v>4618.5722008025123</v>
      </c>
    </row>
    <row r="31" spans="2:9" ht="17.100000000000001" customHeight="1">
      <c r="B31" s="35" t="s">
        <v>33</v>
      </c>
      <c r="C31" s="4">
        <v>9782</v>
      </c>
      <c r="D31" s="17">
        <f t="shared" si="0"/>
        <v>5.0825617524498344E-2</v>
      </c>
      <c r="E31" s="18">
        <f t="shared" si="3"/>
        <v>0.84639045629786669</v>
      </c>
      <c r="F31" s="30">
        <v>53.623767119999997</v>
      </c>
      <c r="G31" s="17">
        <f t="shared" si="1"/>
        <v>7.1689039426262355E-2</v>
      </c>
      <c r="H31" s="17">
        <f t="shared" si="4"/>
        <v>0.45848043130149674</v>
      </c>
      <c r="I31" s="5">
        <f t="shared" si="2"/>
        <v>5481.8817337967694</v>
      </c>
    </row>
    <row r="32" spans="2:9" ht="17.100000000000001" customHeight="1">
      <c r="B32" s="36" t="s">
        <v>34</v>
      </c>
      <c r="C32" s="6">
        <v>6627</v>
      </c>
      <c r="D32" s="19">
        <f t="shared" si="0"/>
        <v>3.4432771144433709E-2</v>
      </c>
      <c r="E32" s="20">
        <f t="shared" si="3"/>
        <v>0.88082322744230035</v>
      </c>
      <c r="F32" s="28">
        <v>41.900683149999999</v>
      </c>
      <c r="G32" s="19">
        <f t="shared" si="1"/>
        <v>5.6016574135973843E-2</v>
      </c>
      <c r="H32" s="19">
        <f t="shared" si="4"/>
        <v>0.51449700543747057</v>
      </c>
      <c r="I32" s="7">
        <f t="shared" si="2"/>
        <v>6322.7226724007842</v>
      </c>
    </row>
    <row r="33" spans="2:9" ht="17.100000000000001" customHeight="1">
      <c r="B33" s="37" t="s">
        <v>35</v>
      </c>
      <c r="C33" s="8">
        <v>4414</v>
      </c>
      <c r="D33" s="21">
        <f t="shared" si="0"/>
        <v>2.2934397439494551E-2</v>
      </c>
      <c r="E33" s="22">
        <f t="shared" si="3"/>
        <v>0.9037576248817949</v>
      </c>
      <c r="F33" s="29">
        <v>32.336368629999996</v>
      </c>
      <c r="G33" s="21">
        <f t="shared" si="1"/>
        <v>4.3230144581797199E-2</v>
      </c>
      <c r="H33" s="21">
        <f t="shared" si="4"/>
        <v>0.55772715001926776</v>
      </c>
      <c r="I33" s="5">
        <f t="shared" si="2"/>
        <v>7325.8651178069767</v>
      </c>
    </row>
    <row r="34" spans="2:9" ht="17.100000000000001" customHeight="1">
      <c r="B34" s="35" t="s">
        <v>36</v>
      </c>
      <c r="C34" s="4">
        <v>3228</v>
      </c>
      <c r="D34" s="17">
        <f t="shared" si="0"/>
        <v>1.6772142033232535E-2</v>
      </c>
      <c r="E34" s="18">
        <f t="shared" si="3"/>
        <v>0.92052976691502741</v>
      </c>
      <c r="F34" s="30">
        <v>27.373207019999999</v>
      </c>
      <c r="G34" s="17">
        <f t="shared" si="1"/>
        <v>3.659494702952569E-2</v>
      </c>
      <c r="H34" s="17">
        <f t="shared" si="4"/>
        <v>0.59432209704879346</v>
      </c>
      <c r="I34" s="5">
        <f t="shared" si="2"/>
        <v>8479.9278252788099</v>
      </c>
    </row>
    <row r="35" spans="2:9" ht="17.100000000000001" customHeight="1">
      <c r="B35" s="35" t="s">
        <v>37</v>
      </c>
      <c r="C35" s="4">
        <v>2520</v>
      </c>
      <c r="D35" s="17">
        <f t="shared" si="0"/>
        <v>1.3093493780590455E-2</v>
      </c>
      <c r="E35" s="18">
        <f t="shared" si="3"/>
        <v>0.93362326069561785</v>
      </c>
      <c r="F35" s="30">
        <v>24.107136649999998</v>
      </c>
      <c r="G35" s="17">
        <f t="shared" si="1"/>
        <v>3.2228572563518625E-2</v>
      </c>
      <c r="H35" s="17">
        <f t="shared" si="4"/>
        <v>0.62655066961231209</v>
      </c>
      <c r="I35" s="5">
        <f t="shared" si="2"/>
        <v>9566.3240674603167</v>
      </c>
    </row>
    <row r="36" spans="2:9" ht="17.100000000000001" customHeight="1">
      <c r="B36" s="35" t="s">
        <v>38</v>
      </c>
      <c r="C36" s="4">
        <v>2025</v>
      </c>
      <c r="D36" s="17">
        <f t="shared" si="0"/>
        <v>1.0521557502260186E-2</v>
      </c>
      <c r="E36" s="18">
        <f t="shared" si="3"/>
        <v>0.94414481819787799</v>
      </c>
      <c r="F36" s="30">
        <v>21.46369412</v>
      </c>
      <c r="G36" s="17">
        <f t="shared" si="1"/>
        <v>2.8694582582356916E-2</v>
      </c>
      <c r="H36" s="17">
        <f t="shared" si="4"/>
        <v>0.655245252194669</v>
      </c>
      <c r="I36" s="5">
        <f t="shared" si="2"/>
        <v>10599.355120987655</v>
      </c>
    </row>
    <row r="37" spans="2:9" ht="17.100000000000001" customHeight="1">
      <c r="B37" s="35" t="s">
        <v>39</v>
      </c>
      <c r="C37" s="4">
        <v>1636</v>
      </c>
      <c r="D37" s="17">
        <f t="shared" si="0"/>
        <v>8.5003792956531675E-3</v>
      </c>
      <c r="E37" s="18">
        <f t="shared" si="3"/>
        <v>0.95264519749353116</v>
      </c>
      <c r="F37" s="30">
        <v>19.354173600000003</v>
      </c>
      <c r="G37" s="17">
        <f t="shared" si="1"/>
        <v>2.5874387212822998E-2</v>
      </c>
      <c r="H37" s="17">
        <f t="shared" si="4"/>
        <v>0.68111963940749198</v>
      </c>
      <c r="I37" s="5">
        <f t="shared" si="2"/>
        <v>11830.179462102691</v>
      </c>
    </row>
    <row r="38" spans="2:9" ht="17.100000000000001" customHeight="1">
      <c r="B38" s="36" t="s">
        <v>40</v>
      </c>
      <c r="C38" s="6">
        <v>1269</v>
      </c>
      <c r="D38" s="19">
        <f t="shared" si="0"/>
        <v>6.5935093680830502E-3</v>
      </c>
      <c r="E38" s="20">
        <f t="shared" si="3"/>
        <v>0.95923870686161417</v>
      </c>
      <c r="F38" s="28">
        <v>16.355006509999999</v>
      </c>
      <c r="G38" s="19">
        <f t="shared" si="1"/>
        <v>2.1864832880696117E-2</v>
      </c>
      <c r="H38" s="19">
        <f t="shared" si="4"/>
        <v>0.70298447228818806</v>
      </c>
      <c r="I38" s="5">
        <f t="shared" si="2"/>
        <v>12888.105996847911</v>
      </c>
    </row>
    <row r="39" spans="2:9" ht="17.100000000000001" customHeight="1">
      <c r="B39" s="37" t="s">
        <v>41</v>
      </c>
      <c r="C39" s="8">
        <v>1134</v>
      </c>
      <c r="D39" s="21">
        <f t="shared" si="0"/>
        <v>5.8920722012657046E-3</v>
      </c>
      <c r="E39" s="22">
        <f t="shared" si="3"/>
        <v>0.96513077906287992</v>
      </c>
      <c r="F39" s="29">
        <v>15.91826359</v>
      </c>
      <c r="G39" s="21">
        <f t="shared" si="1"/>
        <v>2.128095595274819E-2</v>
      </c>
      <c r="H39" s="21">
        <f t="shared" si="4"/>
        <v>0.7242654282409362</v>
      </c>
      <c r="I39" s="9">
        <f t="shared" si="2"/>
        <v>14037.269479717814</v>
      </c>
    </row>
    <row r="40" spans="2:9" ht="17.100000000000001" customHeight="1">
      <c r="B40" s="35" t="s">
        <v>42</v>
      </c>
      <c r="C40" s="4">
        <v>1522</v>
      </c>
      <c r="D40" s="17">
        <f t="shared" si="0"/>
        <v>7.90805457700741E-3</v>
      </c>
      <c r="E40" s="18">
        <f t="shared" si="3"/>
        <v>0.9730388336398873</v>
      </c>
      <c r="F40" s="30">
        <v>24.135287239999997</v>
      </c>
      <c r="G40" s="17">
        <f t="shared" si="1"/>
        <v>3.2266206785520717E-2</v>
      </c>
      <c r="H40" s="17">
        <f t="shared" si="4"/>
        <v>0.75653163502645693</v>
      </c>
      <c r="I40" s="5">
        <f t="shared" si="2"/>
        <v>15857.613166885676</v>
      </c>
    </row>
    <row r="41" spans="2:9" ht="17.100000000000001" customHeight="1">
      <c r="B41" s="35" t="s">
        <v>43</v>
      </c>
      <c r="C41" s="4">
        <v>1138</v>
      </c>
      <c r="D41" s="17">
        <f t="shared" si="0"/>
        <v>5.9128555247269588E-3</v>
      </c>
      <c r="E41" s="18">
        <f t="shared" si="3"/>
        <v>0.97895168916461428</v>
      </c>
      <c r="F41" s="30">
        <v>20.936198469999997</v>
      </c>
      <c r="G41" s="17">
        <f t="shared" si="1"/>
        <v>2.7989379302523786E-2</v>
      </c>
      <c r="H41" s="17">
        <f t="shared" si="4"/>
        <v>0.78452101432898069</v>
      </c>
      <c r="I41" s="5">
        <f t="shared" si="2"/>
        <v>18397.362451669596</v>
      </c>
    </row>
    <row r="42" spans="2:9" ht="17.100000000000001" customHeight="1">
      <c r="B42" s="35" t="s">
        <v>44</v>
      </c>
      <c r="C42" s="4">
        <v>841</v>
      </c>
      <c r="D42" s="17">
        <f t="shared" si="0"/>
        <v>4.3696937577287981E-3</v>
      </c>
      <c r="E42" s="18">
        <f t="shared" si="3"/>
        <v>0.98332138292234306</v>
      </c>
      <c r="F42" s="30">
        <v>17.537137829999999</v>
      </c>
      <c r="G42" s="17">
        <f t="shared" si="1"/>
        <v>2.3445211570183824E-2</v>
      </c>
      <c r="H42" s="17">
        <f t="shared" si="4"/>
        <v>0.80796622589916456</v>
      </c>
      <c r="I42" s="5">
        <f t="shared" si="2"/>
        <v>20852.720368608796</v>
      </c>
    </row>
    <row r="43" spans="2:9" ht="17.100000000000001" customHeight="1">
      <c r="B43" s="35" t="s">
        <v>45</v>
      </c>
      <c r="C43" s="4">
        <v>604</v>
      </c>
      <c r="D43" s="17">
        <f t="shared" si="0"/>
        <v>3.1382818426494582E-3</v>
      </c>
      <c r="E43" s="18">
        <f t="shared" si="3"/>
        <v>0.98645966476499247</v>
      </c>
      <c r="F43" s="30">
        <v>14.103696359999999</v>
      </c>
      <c r="G43" s="17">
        <f t="shared" si="1"/>
        <v>1.8855080474772745E-2</v>
      </c>
      <c r="H43" s="17">
        <f t="shared" si="4"/>
        <v>0.82682130637393736</v>
      </c>
      <c r="I43" s="5">
        <f t="shared" si="2"/>
        <v>23350.490662251654</v>
      </c>
    </row>
    <row r="44" spans="2:9" ht="17.100000000000001" customHeight="1">
      <c r="B44" s="36" t="s">
        <v>46</v>
      </c>
      <c r="C44" s="6">
        <v>463</v>
      </c>
      <c r="D44" s="19">
        <f t="shared" si="0"/>
        <v>2.4056696906402304E-3</v>
      </c>
      <c r="E44" s="20">
        <f t="shared" si="3"/>
        <v>0.98886533445563274</v>
      </c>
      <c r="F44" s="28">
        <v>11.880694550000001</v>
      </c>
      <c r="G44" s="19">
        <f t="shared" si="1"/>
        <v>1.5883173185135421E-2</v>
      </c>
      <c r="H44" s="19">
        <f t="shared" si="4"/>
        <v>0.84270447955907279</v>
      </c>
      <c r="I44" s="7">
        <f t="shared" si="2"/>
        <v>25660.247408207346</v>
      </c>
    </row>
    <row r="45" spans="2:9" ht="17.100000000000001" customHeight="1">
      <c r="B45" s="37" t="s">
        <v>47</v>
      </c>
      <c r="C45" s="8">
        <v>358</v>
      </c>
      <c r="D45" s="21">
        <f t="shared" si="0"/>
        <v>1.8601074497822947E-3</v>
      </c>
      <c r="E45" s="22">
        <f t="shared" si="3"/>
        <v>0.99072544190541501</v>
      </c>
      <c r="F45" s="29">
        <v>10.09710484</v>
      </c>
      <c r="G45" s="21">
        <f t="shared" si="1"/>
        <v>1.3498711221574925E-2</v>
      </c>
      <c r="H45" s="21">
        <f t="shared" si="4"/>
        <v>0.85620319078064777</v>
      </c>
      <c r="I45" s="9">
        <f t="shared" si="2"/>
        <v>28204.20346368715</v>
      </c>
    </row>
    <row r="46" spans="2:9" ht="17.100000000000001" customHeight="1">
      <c r="B46" s="35" t="s">
        <v>48</v>
      </c>
      <c r="C46" s="4">
        <v>754</v>
      </c>
      <c r="D46" s="17">
        <f t="shared" si="0"/>
        <v>3.9176564724465093E-3</v>
      </c>
      <c r="E46" s="18">
        <f t="shared" si="3"/>
        <v>0.99464309837786147</v>
      </c>
      <c r="F46" s="30">
        <v>25.720986910000001</v>
      </c>
      <c r="G46" s="17">
        <f t="shared" si="1"/>
        <v>3.4386111675948364E-2</v>
      </c>
      <c r="H46" s="17">
        <f t="shared" si="4"/>
        <v>0.89058930245659618</v>
      </c>
      <c r="I46" s="5">
        <f t="shared" si="2"/>
        <v>34112.714734748013</v>
      </c>
    </row>
    <row r="47" spans="2:9" ht="17.100000000000001" customHeight="1">
      <c r="B47" s="35" t="s">
        <v>49</v>
      </c>
      <c r="C47" s="4">
        <v>332</v>
      </c>
      <c r="D47" s="17">
        <f t="shared" si="0"/>
        <v>1.7250158472841392E-3</v>
      </c>
      <c r="E47" s="18">
        <f t="shared" si="3"/>
        <v>0.9963681142251456</v>
      </c>
      <c r="F47" s="30">
        <v>14.73225349</v>
      </c>
      <c r="G47" s="17">
        <f t="shared" si="1"/>
        <v>1.9695391763858257E-2</v>
      </c>
      <c r="H47" s="17">
        <f t="shared" si="4"/>
        <v>0.91028469422045444</v>
      </c>
      <c r="I47" s="5">
        <f t="shared" si="2"/>
        <v>44374.2575</v>
      </c>
    </row>
    <row r="48" spans="2:9" ht="17.100000000000001" customHeight="1">
      <c r="B48" s="35" t="s">
        <v>50</v>
      </c>
      <c r="C48" s="4">
        <v>193</v>
      </c>
      <c r="D48" s="17">
        <f t="shared" si="0"/>
        <v>1.0027953570055387E-3</v>
      </c>
      <c r="E48" s="18">
        <f t="shared" si="3"/>
        <v>0.99737090958215113</v>
      </c>
      <c r="F48" s="30">
        <v>10.554961840000001</v>
      </c>
      <c r="G48" s="17">
        <f t="shared" si="1"/>
        <v>1.4110815336735983E-2</v>
      </c>
      <c r="H48" s="17">
        <f t="shared" si="4"/>
        <v>0.92439550955719041</v>
      </c>
      <c r="I48" s="5">
        <f t="shared" si="2"/>
        <v>54688.921450777205</v>
      </c>
    </row>
    <row r="49" spans="2:9" ht="17.100000000000001" customHeight="1">
      <c r="B49" s="35" t="s">
        <v>51</v>
      </c>
      <c r="C49" s="4">
        <v>124</v>
      </c>
      <c r="D49" s="17">
        <f t="shared" si="0"/>
        <v>6.442830272988954E-4</v>
      </c>
      <c r="E49" s="18">
        <f t="shared" si="3"/>
        <v>0.99801519260945004</v>
      </c>
      <c r="F49" s="30">
        <v>8.1660590600000003</v>
      </c>
      <c r="G49" s="17">
        <f t="shared" si="1"/>
        <v>1.0917116818732128E-2</v>
      </c>
      <c r="H49" s="17">
        <f t="shared" si="4"/>
        <v>0.9353126263759225</v>
      </c>
      <c r="I49" s="5">
        <f t="shared" si="2"/>
        <v>65855.315000000002</v>
      </c>
    </row>
    <row r="50" spans="2:9" ht="17.100000000000001" customHeight="1">
      <c r="B50" s="36" t="s">
        <v>52</v>
      </c>
      <c r="C50" s="6">
        <v>104</v>
      </c>
      <c r="D50" s="19">
        <f t="shared" si="0"/>
        <v>5.4036640999262191E-4</v>
      </c>
      <c r="E50" s="20">
        <f t="shared" si="3"/>
        <v>0.99855555901944271</v>
      </c>
      <c r="F50" s="28">
        <v>7.9304252599999998</v>
      </c>
      <c r="G50" s="19">
        <f t="shared" si="1"/>
        <v>1.0602100517461126E-2</v>
      </c>
      <c r="H50" s="19">
        <f t="shared" si="4"/>
        <v>0.94591472689338363</v>
      </c>
      <c r="I50" s="7">
        <f t="shared" si="2"/>
        <v>76254.089038461534</v>
      </c>
    </row>
    <row r="51" spans="2:9" ht="17.100000000000001" customHeight="1">
      <c r="B51" s="35" t="s">
        <v>53</v>
      </c>
      <c r="C51" s="4">
        <v>54</v>
      </c>
      <c r="D51" s="17">
        <f t="shared" si="0"/>
        <v>2.8057486672693828E-4</v>
      </c>
      <c r="E51" s="18">
        <f t="shared" si="3"/>
        <v>0.99883613388616965</v>
      </c>
      <c r="F51" s="30">
        <v>4.4964510799999999</v>
      </c>
      <c r="G51" s="17">
        <f t="shared" si="1"/>
        <v>6.0112572477615958E-3</v>
      </c>
      <c r="H51" s="17">
        <f t="shared" si="4"/>
        <v>0.95192598414114526</v>
      </c>
      <c r="I51" s="5">
        <f t="shared" si="2"/>
        <v>83267.612592592588</v>
      </c>
    </row>
    <row r="52" spans="2:9" ht="17.100000000000001" customHeight="1">
      <c r="B52" s="35" t="s">
        <v>54</v>
      </c>
      <c r="C52" s="4">
        <v>138</v>
      </c>
      <c r="D52" s="17">
        <f t="shared" si="0"/>
        <v>7.170246594132868E-4</v>
      </c>
      <c r="E52" s="18">
        <f t="shared" si="3"/>
        <v>0.99955315854558291</v>
      </c>
      <c r="F52" s="30">
        <v>15.223555920000001</v>
      </c>
      <c r="G52" s="17">
        <f t="shared" si="1"/>
        <v>2.0352208715857741E-2</v>
      </c>
      <c r="H52" s="17">
        <f t="shared" si="4"/>
        <v>0.97227819285700301</v>
      </c>
      <c r="I52" s="5">
        <f t="shared" si="2"/>
        <v>110315.62260869564</v>
      </c>
    </row>
    <row r="53" spans="2:9" ht="17.100000000000001" customHeight="1">
      <c r="B53" s="35" t="s">
        <v>55</v>
      </c>
      <c r="C53" s="4">
        <v>39</v>
      </c>
      <c r="D53" s="17">
        <f t="shared" si="0"/>
        <v>2.0263740374723322E-4</v>
      </c>
      <c r="E53" s="18">
        <f t="shared" si="3"/>
        <v>0.99975579594933017</v>
      </c>
      <c r="F53" s="30">
        <v>5.9281986699999996</v>
      </c>
      <c r="G53" s="17">
        <f t="shared" si="1"/>
        <v>7.9253452527739167E-3</v>
      </c>
      <c r="H53" s="17">
        <f t="shared" si="4"/>
        <v>0.9802035381097769</v>
      </c>
      <c r="I53" s="5">
        <f t="shared" si="2"/>
        <v>152005.09410256409</v>
      </c>
    </row>
    <row r="54" spans="2:9" ht="17.100000000000001" customHeight="1">
      <c r="B54" s="35" t="s">
        <v>56</v>
      </c>
      <c r="C54" s="4">
        <v>15</v>
      </c>
      <c r="D54" s="17">
        <f t="shared" si="0"/>
        <v>7.793746297970508E-5</v>
      </c>
      <c r="E54" s="18">
        <f t="shared" si="3"/>
        <v>0.99983373341230986</v>
      </c>
      <c r="F54" s="30">
        <v>2.6678016800000002</v>
      </c>
      <c r="G54" s="17">
        <f t="shared" si="1"/>
        <v>3.5665554676713091E-3</v>
      </c>
      <c r="H54" s="17">
        <f t="shared" si="4"/>
        <v>0.98377009357744816</v>
      </c>
      <c r="I54" s="5">
        <f t="shared" si="2"/>
        <v>177853.44533333334</v>
      </c>
    </row>
    <row r="55" spans="2:9" ht="17.100000000000001" customHeight="1" thickBot="1">
      <c r="B55" s="38" t="s">
        <v>57</v>
      </c>
      <c r="C55" s="10">
        <v>32</v>
      </c>
      <c r="D55" s="23">
        <f t="shared" si="0"/>
        <v>1.6626658769003751E-4</v>
      </c>
      <c r="E55" s="18">
        <f t="shared" si="3"/>
        <v>0.99999999999999989</v>
      </c>
      <c r="F55" s="31">
        <v>12.14005278</v>
      </c>
      <c r="G55" s="23">
        <f t="shared" si="1"/>
        <v>1.6229906422552096E-2</v>
      </c>
      <c r="H55" s="17">
        <f t="shared" si="4"/>
        <v>1.0000000000000002</v>
      </c>
      <c r="I55" s="5">
        <f t="shared" si="2"/>
        <v>379376.64937499998</v>
      </c>
    </row>
    <row r="56" spans="2:9" ht="17.100000000000001" customHeight="1" thickTop="1" thickBot="1">
      <c r="B56" s="11" t="s">
        <v>8</v>
      </c>
      <c r="C56" s="12">
        <v>192462</v>
      </c>
      <c r="D56" s="33">
        <f t="shared" si="0"/>
        <v>1</v>
      </c>
      <c r="E56" s="24"/>
      <c r="F56" s="32">
        <v>748.0051002099998</v>
      </c>
      <c r="G56" s="33">
        <f t="shared" si="1"/>
        <v>1</v>
      </c>
      <c r="H56" s="24"/>
      <c r="I56" s="13">
        <f>F56*10^6/C56</f>
        <v>3886.5079870831632</v>
      </c>
    </row>
    <row r="57" spans="2:9" ht="16.5" customHeight="1" thickTop="1">
      <c r="B57" s="14" t="s">
        <v>66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2017-06-19T11:16:55Z</dcterms:modified>
</cp:coreProperties>
</file>