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9" sheetId="116" r:id="rId1"/>
  </sheets>
  <calcPr calcId="145621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H10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1" i="116" l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<sst xmlns="http://schemas.openxmlformats.org/spreadsheetml/2006/main" count="70" uniqueCount="66">
  <si>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</si>
  <si>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</si>
  <si>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</si>
  <si>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</si>
  <si>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</si>
  <si>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</si>
  <si>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</si>
  <si>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</si>
  <si>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</si>
  <si>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</si>
  <si>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</si>
  <si>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</si>
  <si>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</si>
  <si>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</si>
  <si>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</si>
  <si>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</si>
  <si>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</si>
  <si>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</si>
  <si>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</si>
  <si>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</si>
  <si>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</si>
  <si>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</si>
  <si>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</si>
  <si>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</si>
  <si>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</si>
  <si>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</si>
  <si>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</si>
  <si>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</si>
  <si>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</si>
  <si>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</si>
  <si>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</si>
  <si>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</si>
  <si>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</si>
  <si>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</si>
  <si>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</si>
  <si>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</si>
  <si>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</si>
  <si>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</si>
  <si>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</si>
  <si>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</si>
  <si>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</si>
  <si>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</si>
  <si>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</si>
  <si>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</si>
  <si>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</si>
  <si>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</si>
  <si>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</si>
  <si>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</si>
  <si>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</si>
  <si>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</si>
  <si>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</si>
  <si>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</si>
  <si>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</si>
  <si>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</si>
  <si>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</si>
  <si>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</si>
  <si>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</si>
  <si>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</si>
  <si>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</si>
  <si>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</si>
  <si>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</si>
  <si>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</si>
  <si>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</si>
  <si>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</si>
  <si>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III.F.9. TOTAL PAGOS A CUENTA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</si>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</sst>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2453</v>
      </c>
      <c r="D9" s="16">
        <f t="shared" ref="D9:D56" si="0">C9/$C$56</f>
        <v>7.9207984733169513E-3</v>
      </c>
      <c r="E9" s="17">
        <f>D9</f>
        <v>7.9207984733169513E-3</v>
      </c>
      <c r="F9" s="26">
        <v>1.0100928600000001</v>
      </c>
      <c r="G9" s="16">
        <f t="shared" ref="G9:G56" si="1">F9/$F$56</f>
        <v>9.8199173418337922E-4</v>
      </c>
      <c r="H9" s="16">
        <f>G9</f>
        <v>9.8199173418337922E-4</v>
      </c>
      <c r="I9" s="3">
        <f>F9*10^6/C9</f>
        <v>411.77858132898496</v>
      </c>
      <c r="J9" s="4"/>
    </row>
    <row r="10" spans="2:10" ht="17.100000000000001" customHeight="1">
      <c r="B10" s="37" t="s">
        <v>12</v>
      </c>
      <c r="C10" s="5">
        <v>10222</v>
      </c>
      <c r="D10" s="18">
        <f t="shared" si="0"/>
        <v>3.3007094168057839E-2</v>
      </c>
      <c r="E10" s="19">
        <f>E9+D10</f>
        <v>4.0927892641374794E-2</v>
      </c>
      <c r="F10" s="27">
        <v>2.7682068100000001</v>
      </c>
      <c r="G10" s="18">
        <f t="shared" si="1"/>
        <v>2.6911943580416359E-3</v>
      </c>
      <c r="H10" s="18">
        <f>H9+G10</f>
        <v>3.6731860922250151E-3</v>
      </c>
      <c r="I10" s="6">
        <f>F10*10^6/C10</f>
        <v>270.80872725494032</v>
      </c>
    </row>
    <row r="11" spans="2:10" ht="17.100000000000001" customHeight="1">
      <c r="B11" s="37" t="s">
        <v>13</v>
      </c>
      <c r="C11" s="5">
        <v>7367</v>
      </c>
      <c r="D11" s="18">
        <f t="shared" si="0"/>
        <v>2.3788227620434563E-2</v>
      </c>
      <c r="E11" s="19">
        <f t="shared" ref="E11:E55" si="2">E10+D11</f>
        <v>6.4716120261809354E-2</v>
      </c>
      <c r="F11" s="27">
        <v>2.0780144200000001</v>
      </c>
      <c r="G11" s="18">
        <f t="shared" si="1"/>
        <v>2.0202033543271149E-3</v>
      </c>
      <c r="H11" s="18">
        <f t="shared" ref="H11:H55" si="3">H10+G11</f>
        <v>5.6933894465521304E-3</v>
      </c>
      <c r="I11" s="6">
        <f>F11*10^6/C11</f>
        <v>282.07064205239584</v>
      </c>
    </row>
    <row r="12" spans="2:10" ht="17.100000000000001" customHeight="1">
      <c r="B12" s="37" t="s">
        <v>14</v>
      </c>
      <c r="C12" s="5">
        <v>8248</v>
      </c>
      <c r="D12" s="18">
        <f t="shared" si="0"/>
        <v>2.6632998698702899E-2</v>
      </c>
      <c r="E12" s="19">
        <f t="shared" si="2"/>
        <v>9.134911896051226E-2</v>
      </c>
      <c r="F12" s="27">
        <v>2.8162026600000001</v>
      </c>
      <c r="G12" s="18">
        <f t="shared" si="1"/>
        <v>2.7378549472226199E-3</v>
      </c>
      <c r="H12" s="18">
        <f t="shared" si="3"/>
        <v>8.4312443937747499E-3</v>
      </c>
      <c r="I12" s="6">
        <f>F12*10^6/C12</f>
        <v>341.44067167798255</v>
      </c>
    </row>
    <row r="13" spans="2:10" ht="17.100000000000001" customHeight="1">
      <c r="B13" s="37" t="s">
        <v>15</v>
      </c>
      <c r="C13" s="5">
        <v>9482</v>
      </c>
      <c r="D13" s="18">
        <f t="shared" si="0"/>
        <v>3.0617615623314852E-2</v>
      </c>
      <c r="E13" s="19">
        <f t="shared" si="2"/>
        <v>0.12196673458382712</v>
      </c>
      <c r="F13" s="27">
        <v>3.66651543</v>
      </c>
      <c r="G13" s="18">
        <f t="shared" si="1"/>
        <v>3.5645117276799855E-3</v>
      </c>
      <c r="H13" s="18">
        <f t="shared" si="3"/>
        <v>1.1995756121454735E-2</v>
      </c>
      <c r="I13" s="6">
        <f t="shared" ref="I13:I55" si="4">F13*10^6/C13</f>
        <v>386.68165260493566</v>
      </c>
    </row>
    <row r="14" spans="2:10" ht="17.100000000000001" customHeight="1">
      <c r="B14" s="38" t="s">
        <v>16</v>
      </c>
      <c r="C14" s="7">
        <v>10513</v>
      </c>
      <c r="D14" s="20">
        <f t="shared" si="0"/>
        <v>3.3946740460652713E-2</v>
      </c>
      <c r="E14" s="21">
        <f t="shared" si="2"/>
        <v>0.15591347504447983</v>
      </c>
      <c r="F14" s="28">
        <v>4.8439711799999996</v>
      </c>
      <c r="G14" s="20">
        <f t="shared" si="1"/>
        <v>4.7092102595225841E-3</v>
      </c>
      <c r="H14" s="20">
        <f t="shared" si="3"/>
        <v>1.6704966380977321E-2</v>
      </c>
      <c r="I14" s="6">
        <f t="shared" si="4"/>
        <v>460.76012365642538</v>
      </c>
    </row>
    <row r="15" spans="2:10" ht="17.100000000000001" customHeight="1">
      <c r="B15" s="37" t="s">
        <v>17</v>
      </c>
      <c r="C15" s="5">
        <v>14009</v>
      </c>
      <c r="D15" s="18">
        <f t="shared" si="0"/>
        <v>4.523541207203309E-2</v>
      </c>
      <c r="E15" s="19">
        <f t="shared" si="2"/>
        <v>0.20114888711651291</v>
      </c>
      <c r="F15" s="27">
        <v>6.3875486100000005</v>
      </c>
      <c r="G15" s="18">
        <f t="shared" si="1"/>
        <v>6.2098448421014805E-3</v>
      </c>
      <c r="H15" s="18">
        <f t="shared" si="3"/>
        <v>2.2914811223078802E-2</v>
      </c>
      <c r="I15" s="10">
        <f t="shared" si="4"/>
        <v>455.96035477193237</v>
      </c>
    </row>
    <row r="16" spans="2:10" ht="17.100000000000001" customHeight="1">
      <c r="B16" s="37" t="s">
        <v>18</v>
      </c>
      <c r="C16" s="5">
        <v>15523</v>
      </c>
      <c r="D16" s="18">
        <f t="shared" si="0"/>
        <v>5.0124156013574818E-2</v>
      </c>
      <c r="E16" s="19">
        <f t="shared" si="2"/>
        <v>0.25127304313008775</v>
      </c>
      <c r="F16" s="27">
        <v>9.3435020399999988</v>
      </c>
      <c r="G16" s="18">
        <f t="shared" si="1"/>
        <v>9.0835626455230464E-3</v>
      </c>
      <c r="H16" s="18">
        <f t="shared" si="3"/>
        <v>3.1998373868601847E-2</v>
      </c>
      <c r="I16" s="6">
        <f t="shared" si="4"/>
        <v>601.91342137473418</v>
      </c>
    </row>
    <row r="17" spans="2:9" ht="17.100000000000001" customHeight="1">
      <c r="B17" s="37" t="s">
        <v>19</v>
      </c>
      <c r="C17" s="5">
        <v>18159</v>
      </c>
      <c r="D17" s="18">
        <f t="shared" si="0"/>
        <v>5.8635866072956594E-2</v>
      </c>
      <c r="E17" s="19">
        <f t="shared" si="2"/>
        <v>0.30990890920304437</v>
      </c>
      <c r="F17" s="27">
        <v>14.14198571</v>
      </c>
      <c r="G17" s="18">
        <f t="shared" si="1"/>
        <v>1.3748550872995445E-2</v>
      </c>
      <c r="H17" s="18">
        <f t="shared" si="3"/>
        <v>4.5746924741597292E-2</v>
      </c>
      <c r="I17" s="6">
        <f t="shared" si="4"/>
        <v>778.7865912219836</v>
      </c>
    </row>
    <row r="18" spans="2:9" ht="17.100000000000001" customHeight="1">
      <c r="B18" s="37" t="s">
        <v>20</v>
      </c>
      <c r="C18" s="5">
        <v>19783</v>
      </c>
      <c r="D18" s="18">
        <f t="shared" si="0"/>
        <v>6.387980277114931E-2</v>
      </c>
      <c r="E18" s="19">
        <f t="shared" si="2"/>
        <v>0.37378871197419367</v>
      </c>
      <c r="F18" s="27">
        <v>20.073432109999999</v>
      </c>
      <c r="G18" s="18">
        <f t="shared" si="1"/>
        <v>1.9514982423211293E-2</v>
      </c>
      <c r="H18" s="18">
        <f t="shared" si="3"/>
        <v>6.5261907164808591E-2</v>
      </c>
      <c r="I18" s="6">
        <f t="shared" si="4"/>
        <v>1014.6808931911237</v>
      </c>
    </row>
    <row r="19" spans="2:9" ht="17.100000000000001" customHeight="1">
      <c r="B19" s="37" t="s">
        <v>21</v>
      </c>
      <c r="C19" s="5">
        <v>20295</v>
      </c>
      <c r="D19" s="18">
        <f t="shared" si="0"/>
        <v>6.5533063602106617E-2</v>
      </c>
      <c r="E19" s="19">
        <f t="shared" si="2"/>
        <v>0.43932177557630026</v>
      </c>
      <c r="F19" s="27">
        <v>26.313898999999999</v>
      </c>
      <c r="G19" s="18">
        <f t="shared" si="1"/>
        <v>2.5581837408628239E-2</v>
      </c>
      <c r="H19" s="18">
        <f t="shared" si="3"/>
        <v>9.084374457343683E-2</v>
      </c>
      <c r="I19" s="6">
        <f t="shared" si="4"/>
        <v>1296.5705346144371</v>
      </c>
    </row>
    <row r="20" spans="2:9" ht="17.100000000000001" customHeight="1">
      <c r="B20" s="38" t="s">
        <v>22</v>
      </c>
      <c r="C20" s="7">
        <v>19827</v>
      </c>
      <c r="D20" s="20">
        <f t="shared" si="0"/>
        <v>6.4021879873809695E-2</v>
      </c>
      <c r="E20" s="21">
        <f t="shared" si="2"/>
        <v>0.50334365545010995</v>
      </c>
      <c r="F20" s="28">
        <v>32.136367509999999</v>
      </c>
      <c r="G20" s="20">
        <f t="shared" si="1"/>
        <v>3.1242322870690623E-2</v>
      </c>
      <c r="H20" s="20">
        <f t="shared" si="3"/>
        <v>0.12208606744412745</v>
      </c>
      <c r="I20" s="8">
        <f t="shared" si="4"/>
        <v>1620.8386296464416</v>
      </c>
    </row>
    <row r="21" spans="2:9" ht="17.100000000000001" customHeight="1">
      <c r="B21" s="39" t="s">
        <v>23</v>
      </c>
      <c r="C21" s="9">
        <v>18413</v>
      </c>
      <c r="D21" s="22">
        <f t="shared" si="0"/>
        <v>5.9456038438314318E-2</v>
      </c>
      <c r="E21" s="23">
        <f t="shared" si="2"/>
        <v>0.56279969388842432</v>
      </c>
      <c r="F21" s="29">
        <v>35.45563267</v>
      </c>
      <c r="G21" s="22">
        <f t="shared" si="1"/>
        <v>3.4469244948610145E-2</v>
      </c>
      <c r="H21" s="22">
        <f t="shared" si="3"/>
        <v>0.15655531239273759</v>
      </c>
      <c r="I21" s="6">
        <f t="shared" si="4"/>
        <v>1925.5760967794495</v>
      </c>
    </row>
    <row r="22" spans="2:9" ht="17.100000000000001" customHeight="1">
      <c r="B22" s="37" t="s">
        <v>24</v>
      </c>
      <c r="C22" s="5">
        <v>16532</v>
      </c>
      <c r="D22" s="18">
        <f t="shared" si="0"/>
        <v>5.3382242299582487E-2</v>
      </c>
      <c r="E22" s="19">
        <f t="shared" si="2"/>
        <v>0.61618193618800676</v>
      </c>
      <c r="F22" s="27">
        <v>37.788612530000002</v>
      </c>
      <c r="G22" s="18">
        <f t="shared" si="1"/>
        <v>3.673732051795562E-2</v>
      </c>
      <c r="H22" s="18">
        <f t="shared" si="3"/>
        <v>0.19329263291069321</v>
      </c>
      <c r="I22" s="6">
        <f t="shared" si="4"/>
        <v>2285.7859018872491</v>
      </c>
    </row>
    <row r="23" spans="2:9" ht="17.100000000000001" customHeight="1">
      <c r="B23" s="37" t="s">
        <v>25</v>
      </c>
      <c r="C23" s="5">
        <v>14344</v>
      </c>
      <c r="D23" s="18">
        <f t="shared" si="0"/>
        <v>4.6317135467288363E-2</v>
      </c>
      <c r="E23" s="19">
        <f t="shared" si="2"/>
        <v>0.66249907165529509</v>
      </c>
      <c r="F23" s="27">
        <v>38.369067530000002</v>
      </c>
      <c r="G23" s="18">
        <f t="shared" si="1"/>
        <v>3.7301627063064169E-2</v>
      </c>
      <c r="H23" s="18">
        <f t="shared" si="3"/>
        <v>0.23059425997375738</v>
      </c>
      <c r="I23" s="6">
        <f t="shared" si="4"/>
        <v>2674.921049219186</v>
      </c>
    </row>
    <row r="24" spans="2:9" ht="17.100000000000001" customHeight="1">
      <c r="B24" s="37" t="s">
        <v>26</v>
      </c>
      <c r="C24" s="5">
        <v>12180</v>
      </c>
      <c r="D24" s="18">
        <f t="shared" si="0"/>
        <v>3.932952523644536E-2</v>
      </c>
      <c r="E24" s="19">
        <f t="shared" si="2"/>
        <v>0.70182859689174049</v>
      </c>
      <c r="F24" s="27">
        <v>37.414284979999998</v>
      </c>
      <c r="G24" s="18">
        <f t="shared" si="1"/>
        <v>3.6373406887304748E-2</v>
      </c>
      <c r="H24" s="18">
        <f t="shared" si="3"/>
        <v>0.2669676668610621</v>
      </c>
      <c r="I24" s="6">
        <f t="shared" si="4"/>
        <v>3071.7803760262723</v>
      </c>
    </row>
    <row r="25" spans="2:9" ht="17.100000000000001" customHeight="1">
      <c r="B25" s="37" t="s">
        <v>27</v>
      </c>
      <c r="C25" s="5">
        <v>10320</v>
      </c>
      <c r="D25" s="18">
        <f t="shared" si="0"/>
        <v>3.3323538623983261E-2</v>
      </c>
      <c r="E25" s="19">
        <f t="shared" si="2"/>
        <v>0.73515213551572378</v>
      </c>
      <c r="F25" s="27">
        <v>36.51529154</v>
      </c>
      <c r="G25" s="18">
        <f t="shared" si="1"/>
        <v>3.5499423749590975E-2</v>
      </c>
      <c r="H25" s="18">
        <f t="shared" si="3"/>
        <v>0.30246709061065308</v>
      </c>
      <c r="I25" s="6">
        <f t="shared" si="4"/>
        <v>3538.3034437984497</v>
      </c>
    </row>
    <row r="26" spans="2:9" ht="17.100000000000001" customHeight="1">
      <c r="B26" s="38" t="s">
        <v>28</v>
      </c>
      <c r="C26" s="7">
        <v>9134</v>
      </c>
      <c r="D26" s="20">
        <f t="shared" si="0"/>
        <v>2.9493914902273557E-2</v>
      </c>
      <c r="E26" s="21">
        <f t="shared" si="2"/>
        <v>0.76464605041799738</v>
      </c>
      <c r="F26" s="30">
        <v>36.756781880000005</v>
      </c>
      <c r="G26" s="20">
        <f t="shared" si="1"/>
        <v>3.57341957464598E-2</v>
      </c>
      <c r="H26" s="20">
        <f t="shared" si="3"/>
        <v>0.33820128635711288</v>
      </c>
      <c r="I26" s="6">
        <f t="shared" si="4"/>
        <v>4024.1714342018836</v>
      </c>
    </row>
    <row r="27" spans="2:9" ht="17.100000000000001" customHeight="1">
      <c r="B27" s="39" t="s">
        <v>29</v>
      </c>
      <c r="C27" s="9">
        <v>8042</v>
      </c>
      <c r="D27" s="22">
        <f t="shared" si="0"/>
        <v>2.5967819536247421E-2</v>
      </c>
      <c r="E27" s="23">
        <f t="shared" si="2"/>
        <v>0.79061386995424476</v>
      </c>
      <c r="F27" s="31">
        <v>35.660958049999998</v>
      </c>
      <c r="G27" s="22">
        <f t="shared" si="1"/>
        <v>3.4668858106927151E-2</v>
      </c>
      <c r="H27" s="22">
        <f t="shared" si="3"/>
        <v>0.37287014446404004</v>
      </c>
      <c r="I27" s="10">
        <f t="shared" si="4"/>
        <v>4434.33947401144</v>
      </c>
    </row>
    <row r="28" spans="2:9" ht="17.100000000000001" customHeight="1">
      <c r="B28" s="37" t="s">
        <v>30</v>
      </c>
      <c r="C28" s="5">
        <v>7233</v>
      </c>
      <c r="D28" s="18">
        <f t="shared" si="0"/>
        <v>2.3355538262332453E-2</v>
      </c>
      <c r="E28" s="19">
        <f t="shared" si="2"/>
        <v>0.81396940821657726</v>
      </c>
      <c r="F28" s="32">
        <v>35.630045530000004</v>
      </c>
      <c r="G28" s="18">
        <f t="shared" si="1"/>
        <v>3.4638805583713815E-2</v>
      </c>
      <c r="H28" s="18">
        <f t="shared" si="3"/>
        <v>0.40750895004775384</v>
      </c>
      <c r="I28" s="6">
        <f t="shared" si="4"/>
        <v>4926.0397525231583</v>
      </c>
    </row>
    <row r="29" spans="2:9" ht="17.100000000000001" customHeight="1">
      <c r="B29" s="37" t="s">
        <v>31</v>
      </c>
      <c r="C29" s="5">
        <v>6744</v>
      </c>
      <c r="D29" s="18">
        <f t="shared" si="0"/>
        <v>2.1776545007765807E-2</v>
      </c>
      <c r="E29" s="19">
        <f t="shared" si="2"/>
        <v>0.83574595322434309</v>
      </c>
      <c r="F29" s="32">
        <v>36.557047479999994</v>
      </c>
      <c r="G29" s="18">
        <f t="shared" si="1"/>
        <v>3.5540018025183667E-2</v>
      </c>
      <c r="H29" s="18">
        <f t="shared" si="3"/>
        <v>0.44304896807293748</v>
      </c>
      <c r="I29" s="6">
        <f t="shared" si="4"/>
        <v>5420.6772657176743</v>
      </c>
    </row>
    <row r="30" spans="2:9" ht="17.100000000000001" customHeight="1">
      <c r="B30" s="37" t="s">
        <v>32</v>
      </c>
      <c r="C30" s="5">
        <v>11508</v>
      </c>
      <c r="D30" s="18">
        <f t="shared" si="0"/>
        <v>3.7159620395813893E-2</v>
      </c>
      <c r="E30" s="19">
        <f t="shared" si="2"/>
        <v>0.87290557362015697</v>
      </c>
      <c r="F30" s="32">
        <v>69.88306446</v>
      </c>
      <c r="G30" s="18">
        <f t="shared" si="1"/>
        <v>6.7938893914292461E-2</v>
      </c>
      <c r="H30" s="18">
        <f t="shared" si="3"/>
        <v>0.5109878619872299</v>
      </c>
      <c r="I30" s="6">
        <f t="shared" si="4"/>
        <v>6072.5638216892594</v>
      </c>
    </row>
    <row r="31" spans="2:9" ht="17.100000000000001" customHeight="1">
      <c r="B31" s="37" t="s">
        <v>33</v>
      </c>
      <c r="C31" s="5">
        <v>9790</v>
      </c>
      <c r="D31" s="18">
        <f t="shared" si="0"/>
        <v>3.1612155341937606E-2</v>
      </c>
      <c r="E31" s="19">
        <f t="shared" si="2"/>
        <v>0.90451772896209459</v>
      </c>
      <c r="F31" s="32">
        <v>68.239659849999995</v>
      </c>
      <c r="G31" s="18">
        <f t="shared" si="1"/>
        <v>6.6341209377705532E-2</v>
      </c>
      <c r="H31" s="18">
        <f t="shared" si="3"/>
        <v>0.57732907136493539</v>
      </c>
      <c r="I31" s="6">
        <f t="shared" si="4"/>
        <v>6970.3431920326857</v>
      </c>
    </row>
    <row r="32" spans="2:9" ht="17.100000000000001" customHeight="1">
      <c r="B32" s="38" t="s">
        <v>34</v>
      </c>
      <c r="C32" s="7">
        <v>6633</v>
      </c>
      <c r="D32" s="20">
        <f t="shared" si="0"/>
        <v>2.1418123226054357E-2</v>
      </c>
      <c r="E32" s="21">
        <f t="shared" si="2"/>
        <v>0.925935852188149</v>
      </c>
      <c r="F32" s="30">
        <v>52.149685779999999</v>
      </c>
      <c r="G32" s="20">
        <f t="shared" si="1"/>
        <v>5.0698863841311087E-2</v>
      </c>
      <c r="H32" s="20">
        <f t="shared" si="3"/>
        <v>0.62802793520624645</v>
      </c>
      <c r="I32" s="8">
        <f t="shared" si="4"/>
        <v>7862.1567586310875</v>
      </c>
    </row>
    <row r="33" spans="2:9" ht="17.100000000000001" customHeight="1">
      <c r="B33" s="39" t="s">
        <v>35</v>
      </c>
      <c r="C33" s="9">
        <v>4416</v>
      </c>
      <c r="D33" s="22">
        <f t="shared" si="0"/>
        <v>1.425937466700679E-2</v>
      </c>
      <c r="E33" s="23">
        <f t="shared" si="2"/>
        <v>0.94019522685515577</v>
      </c>
      <c r="F33" s="31">
        <v>39.388763340000004</v>
      </c>
      <c r="G33" s="22">
        <f t="shared" si="1"/>
        <v>3.8292954589922865E-2</v>
      </c>
      <c r="H33" s="22">
        <f t="shared" si="3"/>
        <v>0.66632088979616932</v>
      </c>
      <c r="I33" s="6">
        <f t="shared" si="4"/>
        <v>8919.5569157608697</v>
      </c>
    </row>
    <row r="34" spans="2:9" ht="17.100000000000001" customHeight="1">
      <c r="B34" s="37" t="s">
        <v>36</v>
      </c>
      <c r="C34" s="5">
        <v>3229</v>
      </c>
      <c r="D34" s="18">
        <f t="shared" si="0"/>
        <v>1.0426521920236622E-2</v>
      </c>
      <c r="E34" s="19">
        <f t="shared" si="2"/>
        <v>0.95062174877539241</v>
      </c>
      <c r="F34" s="32">
        <v>32.47220033</v>
      </c>
      <c r="G34" s="18">
        <f t="shared" si="1"/>
        <v>3.156881270778094E-2</v>
      </c>
      <c r="H34" s="18">
        <f t="shared" si="3"/>
        <v>0.69788970250395022</v>
      </c>
      <c r="I34" s="6">
        <f t="shared" si="4"/>
        <v>10056.42624032208</v>
      </c>
    </row>
    <row r="35" spans="2:9" ht="17.100000000000001" customHeight="1">
      <c r="B35" s="37" t="s">
        <v>37</v>
      </c>
      <c r="C35" s="5">
        <v>2517</v>
      </c>
      <c r="D35" s="18">
        <f t="shared" si="0"/>
        <v>8.1274560771866147E-3</v>
      </c>
      <c r="E35" s="19">
        <f t="shared" si="2"/>
        <v>0.95874920485257897</v>
      </c>
      <c r="F35" s="32">
        <v>28.305869609999998</v>
      </c>
      <c r="G35" s="18">
        <f t="shared" si="1"/>
        <v>2.7518390720920952E-2</v>
      </c>
      <c r="H35" s="18">
        <f t="shared" si="3"/>
        <v>0.72540809322487121</v>
      </c>
      <c r="I35" s="6">
        <f t="shared" si="4"/>
        <v>11245.87588796186</v>
      </c>
    </row>
    <row r="36" spans="2:9" ht="17.100000000000001" customHeight="1">
      <c r="B36" s="37" t="s">
        <v>38</v>
      </c>
      <c r="C36" s="5">
        <v>2024</v>
      </c>
      <c r="D36" s="18">
        <f t="shared" si="0"/>
        <v>6.5355467223781128E-3</v>
      </c>
      <c r="E36" s="19">
        <f t="shared" si="2"/>
        <v>0.96528475157495708</v>
      </c>
      <c r="F36" s="32">
        <v>24.497759260000002</v>
      </c>
      <c r="G36" s="18">
        <f t="shared" si="1"/>
        <v>2.3816223291920246E-2</v>
      </c>
      <c r="H36" s="18">
        <f t="shared" si="3"/>
        <v>0.74922431651679144</v>
      </c>
      <c r="I36" s="6">
        <f t="shared" si="4"/>
        <v>12103.635998023716</v>
      </c>
    </row>
    <row r="37" spans="2:9" ht="17.100000000000001" customHeight="1">
      <c r="B37" s="37" t="s">
        <v>39</v>
      </c>
      <c r="C37" s="5">
        <v>1638</v>
      </c>
      <c r="D37" s="18">
        <f t="shared" si="0"/>
        <v>5.2891430490392037E-3</v>
      </c>
      <c r="E37" s="19">
        <f t="shared" si="2"/>
        <v>0.97057389462399624</v>
      </c>
      <c r="F37" s="32">
        <v>21.942829879999998</v>
      </c>
      <c r="G37" s="18">
        <f t="shared" si="1"/>
        <v>2.1332372913468636E-2</v>
      </c>
      <c r="H37" s="18">
        <f t="shared" si="3"/>
        <v>0.77055668943026012</v>
      </c>
      <c r="I37" s="6">
        <f t="shared" si="4"/>
        <v>13396.111037851037</v>
      </c>
    </row>
    <row r="38" spans="2:9" ht="17.100000000000001" customHeight="1">
      <c r="B38" s="38" t="s">
        <v>40</v>
      </c>
      <c r="C38" s="7">
        <v>1271</v>
      </c>
      <c r="D38" s="20">
        <f t="shared" si="0"/>
        <v>4.1040908518491011E-3</v>
      </c>
      <c r="E38" s="21">
        <f t="shared" si="2"/>
        <v>0.97467798547584539</v>
      </c>
      <c r="F38" s="30">
        <v>18.342796910000001</v>
      </c>
      <c r="G38" s="20">
        <f t="shared" si="1"/>
        <v>1.7832494081211927E-2</v>
      </c>
      <c r="H38" s="20">
        <f t="shared" si="3"/>
        <v>0.78838918351147202</v>
      </c>
      <c r="I38" s="6">
        <f t="shared" si="4"/>
        <v>14431.783564122738</v>
      </c>
    </row>
    <row r="39" spans="2:9" ht="17.100000000000001" customHeight="1">
      <c r="B39" s="39" t="s">
        <v>41</v>
      </c>
      <c r="C39" s="9">
        <v>1137</v>
      </c>
      <c r="D39" s="22">
        <f t="shared" si="0"/>
        <v>3.6714014937469929E-3</v>
      </c>
      <c r="E39" s="23">
        <f t="shared" si="2"/>
        <v>0.97834938696959239</v>
      </c>
      <c r="F39" s="31">
        <v>17.692479989999999</v>
      </c>
      <c r="G39" s="22">
        <f t="shared" si="1"/>
        <v>1.7200269198403038E-2</v>
      </c>
      <c r="H39" s="22">
        <f t="shared" si="3"/>
        <v>0.80558945270987503</v>
      </c>
      <c r="I39" s="10">
        <f t="shared" si="4"/>
        <v>15560.668416886541</v>
      </c>
    </row>
    <row r="40" spans="2:9" ht="17.100000000000001" customHeight="1">
      <c r="B40" s="37" t="s">
        <v>42</v>
      </c>
      <c r="C40" s="5">
        <v>1522</v>
      </c>
      <c r="D40" s="18">
        <f t="shared" si="0"/>
        <v>4.9145761420254386E-3</v>
      </c>
      <c r="E40" s="19">
        <f t="shared" si="2"/>
        <v>0.98326396311161779</v>
      </c>
      <c r="F40" s="32">
        <v>26.52221114</v>
      </c>
      <c r="G40" s="18">
        <f t="shared" si="1"/>
        <v>2.5784354234269447E-2</v>
      </c>
      <c r="H40" s="18">
        <f t="shared" si="3"/>
        <v>0.83137380694414453</v>
      </c>
      <c r="I40" s="6">
        <f t="shared" si="4"/>
        <v>17425.894310118267</v>
      </c>
    </row>
    <row r="41" spans="2:9" ht="17.100000000000001" customHeight="1">
      <c r="B41" s="37" t="s">
        <v>43</v>
      </c>
      <c r="C41" s="5">
        <v>1138</v>
      </c>
      <c r="D41" s="18">
        <f t="shared" si="0"/>
        <v>3.6746305188074565E-3</v>
      </c>
      <c r="E41" s="19">
        <f t="shared" si="2"/>
        <v>0.98693859363042524</v>
      </c>
      <c r="F41" s="32">
        <v>22.44524466</v>
      </c>
      <c r="G41" s="18">
        <f t="shared" si="1"/>
        <v>2.1820810343955534E-2</v>
      </c>
      <c r="H41" s="18">
        <f t="shared" si="3"/>
        <v>0.85319461728810009</v>
      </c>
      <c r="I41" s="6">
        <f t="shared" si="4"/>
        <v>19723.41358523726</v>
      </c>
    </row>
    <row r="42" spans="2:9" ht="17.100000000000001" customHeight="1">
      <c r="B42" s="37" t="s">
        <v>44</v>
      </c>
      <c r="C42" s="5">
        <v>839</v>
      </c>
      <c r="D42" s="18">
        <f t="shared" si="0"/>
        <v>2.7091520257288716E-3</v>
      </c>
      <c r="E42" s="19">
        <f t="shared" si="2"/>
        <v>0.9896477456561541</v>
      </c>
      <c r="F42" s="32">
        <v>18.500571770000001</v>
      </c>
      <c r="G42" s="18">
        <f t="shared" si="1"/>
        <v>1.7985879591116374E-2</v>
      </c>
      <c r="H42" s="18">
        <f t="shared" si="3"/>
        <v>0.8711804968792165</v>
      </c>
      <c r="I42" s="6">
        <f t="shared" si="4"/>
        <v>22050.741084624551</v>
      </c>
    </row>
    <row r="43" spans="2:9" ht="17.100000000000001" customHeight="1">
      <c r="B43" s="37" t="s">
        <v>45</v>
      </c>
      <c r="C43" s="5">
        <v>604</v>
      </c>
      <c r="D43" s="18">
        <f t="shared" si="0"/>
        <v>1.9503311365199505E-3</v>
      </c>
      <c r="E43" s="19">
        <f t="shared" si="2"/>
        <v>0.99159807679267409</v>
      </c>
      <c r="F43" s="32">
        <v>14.930477010000001</v>
      </c>
      <c r="G43" s="18">
        <f t="shared" si="1"/>
        <v>1.4515106077707523E-2</v>
      </c>
      <c r="H43" s="18">
        <f t="shared" si="3"/>
        <v>0.88569560295692407</v>
      </c>
      <c r="I43" s="6">
        <f t="shared" si="4"/>
        <v>24719.332798013245</v>
      </c>
    </row>
    <row r="44" spans="2:9" ht="17.100000000000001" customHeight="1">
      <c r="B44" s="38" t="s">
        <v>46</v>
      </c>
      <c r="C44" s="7">
        <v>462</v>
      </c>
      <c r="D44" s="20">
        <f t="shared" si="0"/>
        <v>1.4918095779341343E-3</v>
      </c>
      <c r="E44" s="21">
        <f t="shared" si="2"/>
        <v>0.99308988637060824</v>
      </c>
      <c r="F44" s="30">
        <v>12.18194585</v>
      </c>
      <c r="G44" s="20">
        <f t="shared" si="1"/>
        <v>1.1843039986412257E-2</v>
      </c>
      <c r="H44" s="20">
        <f t="shared" si="3"/>
        <v>0.8975386429433363</v>
      </c>
      <c r="I44" s="8">
        <f t="shared" si="4"/>
        <v>26367.848160173158</v>
      </c>
    </row>
    <row r="45" spans="2:9" ht="17.100000000000001" customHeight="1">
      <c r="B45" s="39" t="s">
        <v>47</v>
      </c>
      <c r="C45" s="9">
        <v>357</v>
      </c>
      <c r="D45" s="22">
        <f t="shared" si="0"/>
        <v>1.1527619465854675E-3</v>
      </c>
      <c r="E45" s="23">
        <f t="shared" si="2"/>
        <v>0.99424264831719367</v>
      </c>
      <c r="F45" s="31">
        <v>10.023344699999999</v>
      </c>
      <c r="G45" s="22">
        <f t="shared" si="1"/>
        <v>9.7444918522350318E-3</v>
      </c>
      <c r="H45" s="22">
        <f t="shared" si="3"/>
        <v>0.90728313479557132</v>
      </c>
      <c r="I45" s="10">
        <f t="shared" si="4"/>
        <v>28076.595798319326</v>
      </c>
    </row>
    <row r="46" spans="2:9" ht="17.100000000000001" customHeight="1">
      <c r="B46" s="37" t="s">
        <v>48</v>
      </c>
      <c r="C46" s="5">
        <v>754</v>
      </c>
      <c r="D46" s="18">
        <f t="shared" si="0"/>
        <v>2.4346848955894749E-3</v>
      </c>
      <c r="E46" s="19">
        <f t="shared" si="2"/>
        <v>0.99667733321278318</v>
      </c>
      <c r="F46" s="32">
        <v>24.835978989999997</v>
      </c>
      <c r="G46" s="18">
        <f t="shared" si="1"/>
        <v>2.4145033634365126E-2</v>
      </c>
      <c r="H46" s="18">
        <f t="shared" si="3"/>
        <v>0.93142816842993648</v>
      </c>
      <c r="I46" s="6">
        <f t="shared" si="4"/>
        <v>32938.96417771883</v>
      </c>
    </row>
    <row r="47" spans="2:9" ht="17.100000000000001" customHeight="1">
      <c r="B47" s="37" t="s">
        <v>49</v>
      </c>
      <c r="C47" s="5">
        <v>332</v>
      </c>
      <c r="D47" s="18">
        <f t="shared" si="0"/>
        <v>1.0720363200738801E-3</v>
      </c>
      <c r="E47" s="19">
        <f t="shared" si="2"/>
        <v>0.99774936953285709</v>
      </c>
      <c r="F47" s="32">
        <v>13.61574551</v>
      </c>
      <c r="G47" s="18">
        <f t="shared" si="1"/>
        <v>1.3236950853770472E-2</v>
      </c>
      <c r="H47" s="18">
        <f t="shared" si="3"/>
        <v>0.944665119283707</v>
      </c>
      <c r="I47" s="6">
        <f t="shared" si="4"/>
        <v>41011.281656626503</v>
      </c>
    </row>
    <row r="48" spans="2:9" ht="17.100000000000001" customHeight="1">
      <c r="B48" s="37" t="s">
        <v>50</v>
      </c>
      <c r="C48" s="5">
        <v>191</v>
      </c>
      <c r="D48" s="18">
        <f t="shared" si="0"/>
        <v>6.1674378654852737E-4</v>
      </c>
      <c r="E48" s="19">
        <f t="shared" si="2"/>
        <v>0.99836611331940561</v>
      </c>
      <c r="F48" s="32">
        <v>9.673147740000001</v>
      </c>
      <c r="G48" s="18">
        <f t="shared" si="1"/>
        <v>9.4040374903893841E-3</v>
      </c>
      <c r="H48" s="18">
        <f t="shared" si="3"/>
        <v>0.95406915677409643</v>
      </c>
      <c r="I48" s="6">
        <f t="shared" si="4"/>
        <v>50644.752565445029</v>
      </c>
    </row>
    <row r="49" spans="2:9" ht="17.100000000000001" customHeight="1">
      <c r="B49" s="37" t="s">
        <v>51</v>
      </c>
      <c r="C49" s="5">
        <v>124</v>
      </c>
      <c r="D49" s="18">
        <f t="shared" si="0"/>
        <v>4.0039910749747328E-4</v>
      </c>
      <c r="E49" s="19">
        <f t="shared" si="2"/>
        <v>0.99876651242690306</v>
      </c>
      <c r="F49" s="32">
        <v>7.6588719800000007</v>
      </c>
      <c r="G49" s="18">
        <f t="shared" si="1"/>
        <v>7.4457995649317736E-3</v>
      </c>
      <c r="H49" s="18">
        <f t="shared" si="3"/>
        <v>0.96151495633902817</v>
      </c>
      <c r="I49" s="6">
        <f t="shared" si="4"/>
        <v>61765.096612903231</v>
      </c>
    </row>
    <row r="50" spans="2:9" ht="17.100000000000001" customHeight="1">
      <c r="B50" s="38" t="s">
        <v>52</v>
      </c>
      <c r="C50" s="7">
        <v>104</v>
      </c>
      <c r="D50" s="20">
        <f t="shared" si="0"/>
        <v>3.3581860628820339E-4</v>
      </c>
      <c r="E50" s="21">
        <f t="shared" si="2"/>
        <v>0.99910233103319124</v>
      </c>
      <c r="F50" s="30">
        <v>7.2945024699999994</v>
      </c>
      <c r="G50" s="20">
        <f t="shared" si="1"/>
        <v>7.0915669382320369E-3</v>
      </c>
      <c r="H50" s="20">
        <f t="shared" si="3"/>
        <v>0.96860652327726016</v>
      </c>
      <c r="I50" s="8">
        <f t="shared" si="4"/>
        <v>70139.446826923071</v>
      </c>
    </row>
    <row r="51" spans="2:9" ht="17.100000000000001" customHeight="1">
      <c r="B51" s="37" t="s">
        <v>53</v>
      </c>
      <c r="C51" s="5">
        <v>55</v>
      </c>
      <c r="D51" s="18">
        <f t="shared" si="0"/>
        <v>1.7759637832549219E-4</v>
      </c>
      <c r="E51" s="19">
        <f t="shared" si="2"/>
        <v>0.99927992741151672</v>
      </c>
      <c r="F51" s="32">
        <v>4.0851023700000004</v>
      </c>
      <c r="G51" s="18">
        <f t="shared" si="1"/>
        <v>3.9714534370958055E-3</v>
      </c>
      <c r="H51" s="18">
        <f t="shared" si="3"/>
        <v>0.97257797671435597</v>
      </c>
      <c r="I51" s="6">
        <f t="shared" si="4"/>
        <v>74274.58854545455</v>
      </c>
    </row>
    <row r="52" spans="2:9" ht="17.100000000000001" customHeight="1">
      <c r="B52" s="37" t="s">
        <v>54</v>
      </c>
      <c r="C52" s="5">
        <v>138</v>
      </c>
      <c r="D52" s="18">
        <f t="shared" si="0"/>
        <v>4.4560545834396219E-4</v>
      </c>
      <c r="E52" s="19">
        <f t="shared" si="2"/>
        <v>0.99972553286986066</v>
      </c>
      <c r="F52" s="32">
        <v>12.67399895</v>
      </c>
      <c r="G52" s="18">
        <f t="shared" si="1"/>
        <v>1.232140400234967E-2</v>
      </c>
      <c r="H52" s="18">
        <f t="shared" si="3"/>
        <v>0.98489938071670569</v>
      </c>
      <c r="I52" s="6">
        <f t="shared" si="4"/>
        <v>91840.572101449274</v>
      </c>
    </row>
    <row r="53" spans="2:9" ht="17.100000000000001" customHeight="1">
      <c r="B53" s="37" t="s">
        <v>55</v>
      </c>
      <c r="C53" s="5">
        <v>39</v>
      </c>
      <c r="D53" s="18">
        <f t="shared" si="0"/>
        <v>1.2593197735807628E-4</v>
      </c>
      <c r="E53" s="19">
        <f t="shared" si="2"/>
        <v>0.99985146484721876</v>
      </c>
      <c r="F53" s="32">
        <v>4.7531797699999991</v>
      </c>
      <c r="G53" s="18">
        <f t="shared" si="1"/>
        <v>4.6209446973297626E-3</v>
      </c>
      <c r="H53" s="18">
        <f t="shared" si="3"/>
        <v>0.98952032541403545</v>
      </c>
      <c r="I53" s="6">
        <f t="shared" si="4"/>
        <v>121876.40435897435</v>
      </c>
    </row>
    <row r="54" spans="2:9" ht="17.100000000000001" customHeight="1">
      <c r="B54" s="37" t="s">
        <v>56</v>
      </c>
      <c r="C54" s="5">
        <v>15</v>
      </c>
      <c r="D54" s="18">
        <f t="shared" si="0"/>
        <v>4.8435375906952416E-5</v>
      </c>
      <c r="E54" s="19">
        <f t="shared" si="2"/>
        <v>0.99989990022312569</v>
      </c>
      <c r="F54" s="32">
        <v>1.86452247</v>
      </c>
      <c r="G54" s="18">
        <f t="shared" si="1"/>
        <v>1.8126508227562141E-3</v>
      </c>
      <c r="H54" s="18">
        <f t="shared" si="3"/>
        <v>0.99133297623679162</v>
      </c>
      <c r="I54" s="6">
        <f t="shared" si="4"/>
        <v>124301.49799999999</v>
      </c>
    </row>
    <row r="55" spans="2:9" ht="17.100000000000001" customHeight="1" thickBot="1">
      <c r="B55" s="40" t="s">
        <v>57</v>
      </c>
      <c r="C55" s="11">
        <v>31</v>
      </c>
      <c r="D55" s="24">
        <f t="shared" si="0"/>
        <v>1.0009977687436832E-4</v>
      </c>
      <c r="E55" s="19">
        <f t="shared" si="2"/>
        <v>1</v>
      </c>
      <c r="F55" s="33">
        <v>8.9150432899999998</v>
      </c>
      <c r="G55" s="24">
        <f t="shared" si="1"/>
        <v>8.6670237632082633E-3</v>
      </c>
      <c r="H55" s="18">
        <f t="shared" si="3"/>
        <v>0.99999999999999989</v>
      </c>
      <c r="I55" s="6">
        <f t="shared" si="4"/>
        <v>287582.04161290318</v>
      </c>
    </row>
    <row r="56" spans="2:9" ht="17.100000000000001" customHeight="1" thickTop="1" thickBot="1">
      <c r="B56" s="12" t="s">
        <v>8</v>
      </c>
      <c r="C56" s="13">
        <v>309691</v>
      </c>
      <c r="D56" s="35">
        <f t="shared" si="0"/>
        <v>1</v>
      </c>
      <c r="E56" s="25"/>
      <c r="F56" s="34">
        <v>1028.6164586100001</v>
      </c>
      <c r="G56" s="35">
        <f t="shared" si="1"/>
        <v>1</v>
      </c>
      <c r="H56" s="25"/>
      <c r="I56" s="14">
        <f>F56*10^6/C56</f>
        <v>3321.4283224569012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2017-06-19T11:16:04Z</dcterms:modified>
</cp:coreProperties>
</file>