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10" sheetId="110" r:id="rId1"/>
  </sheets>
  <calcPr calcId="145621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<sst xmlns="http://schemas.openxmlformats.org/spreadsheetml/2006/main" count="70" uniqueCount="66">
  <si>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</si>
  <si>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</si>
  <si>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</si>
  <si>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</si>
  <si>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</si>
  <si>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</si>
  <si>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</si>
  <si>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</si>
  <si>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</si>
  <si>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</si>
  <si>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</si>
  <si>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</si>
  <si>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</si>
  <si>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</si>
  <si>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</si>
  <si>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</si>
  <si>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</si>
  <si>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</si>
  <si>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</si>
  <si>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</si>
  <si>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</si>
  <si>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</si>
  <si>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</si>
  <si>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</si>
  <si>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</si>
  <si>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</si>
  <si>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</si>
  <si>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</si>
  <si>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</si>
  <si>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</si>
  <si>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</si>
  <si>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</si>
  <si>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</si>
  <si>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</si>
  <si>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</si>
  <si>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</si>
  <si>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</si>
  <si>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</si>
  <si>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</si>
  <si>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</si>
  <si>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</si>
  <si>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</si>
  <si>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</si>
  <si>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</si>
  <si>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</si>
  <si>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</si>
  <si>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</si>
  <si>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</si>
  <si>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</si>
  <si>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</si>
  <si>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</si>
  <si>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</si>
  <si>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</si>
  <si>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</si>
  <si>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</si>
  <si>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</si>
  <si>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</si>
  <si>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</si>
  <si>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</si>
  <si>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</si>
  <si>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</si>
  <si>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</si>
  <si>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</si>
  <si>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</si>
  <si>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III.F.10. RESULTADO DE LA DECLARACIÓN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</si>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</sst>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2526</v>
      </c>
      <c r="D9" s="16">
        <f t="shared" ref="D9:D56" si="0">C9/$C$56</f>
        <v>8.1296364835942905E-3</v>
      </c>
      <c r="E9" s="17">
        <f>D9</f>
        <v>8.1296364835942905E-3</v>
      </c>
      <c r="F9" s="26">
        <v>-1.1109780300000001</v>
      </c>
      <c r="G9" s="16">
        <f t="shared" ref="G9:G56" si="1">F9/$F$56</f>
        <v>3.8491970474588888E-3</v>
      </c>
      <c r="H9" s="16">
        <f>G9</f>
        <v>3.8491970474588888E-3</v>
      </c>
      <c r="I9" s="3">
        <f>F9*10^6/C9</f>
        <v>-439.81711401425179</v>
      </c>
      <c r="J9" s="4"/>
    </row>
    <row r="10" spans="2:10" ht="17.100000000000001" customHeight="1">
      <c r="B10" s="37" t="s">
        <v>12</v>
      </c>
      <c r="C10" s="5">
        <v>10258</v>
      </c>
      <c r="D10" s="18">
        <f t="shared" si="0"/>
        <v>3.3014176978903499E-2</v>
      </c>
      <c r="E10" s="19">
        <f>E9+D10</f>
        <v>4.1143813462497791E-2</v>
      </c>
      <c r="F10" s="27">
        <v>-2.9672644100000003</v>
      </c>
      <c r="G10" s="18">
        <f t="shared" si="1"/>
        <v>1.0280658210677526E-2</v>
      </c>
      <c r="H10" s="18">
        <f>H9+G10</f>
        <v>1.4129855258136415E-2</v>
      </c>
      <c r="I10" s="6">
        <f>F10*10^6/C10</f>
        <v>-289.26344414115812</v>
      </c>
    </row>
    <row r="11" spans="2:10" ht="17.100000000000001" customHeight="1">
      <c r="B11" s="37" t="s">
        <v>13</v>
      </c>
      <c r="C11" s="5">
        <v>7392</v>
      </c>
      <c r="D11" s="18">
        <f t="shared" si="0"/>
        <v>2.3790290137264053E-2</v>
      </c>
      <c r="E11" s="19">
        <f t="shared" ref="E11:E55" si="2">E10+D11</f>
        <v>6.4934103599761844E-2</v>
      </c>
      <c r="F11" s="27">
        <v>-2.22636725</v>
      </c>
      <c r="G11" s="18">
        <f t="shared" si="1"/>
        <v>7.7136775110297779E-3</v>
      </c>
      <c r="H11" s="18">
        <f t="shared" ref="H11:H55" si="3">H10+G11</f>
        <v>2.1843532769166195E-2</v>
      </c>
      <c r="I11" s="6">
        <f>F11*10^6/C11</f>
        <v>-301.18604572510822</v>
      </c>
    </row>
    <row r="12" spans="2:10" ht="17.100000000000001" customHeight="1">
      <c r="B12" s="37" t="s">
        <v>14</v>
      </c>
      <c r="C12" s="5">
        <v>8273</v>
      </c>
      <c r="D12" s="18">
        <f t="shared" si="0"/>
        <v>2.6625685917963406E-2</v>
      </c>
      <c r="E12" s="19">
        <f t="shared" si="2"/>
        <v>9.1559789517725254E-2</v>
      </c>
      <c r="F12" s="27">
        <v>-3.0216956100000001</v>
      </c>
      <c r="G12" s="18">
        <f t="shared" si="1"/>
        <v>1.0469245571248143E-2</v>
      </c>
      <c r="H12" s="18">
        <f t="shared" si="3"/>
        <v>3.2312778340414336E-2</v>
      </c>
      <c r="I12" s="6">
        <f>F12*10^6/C12</f>
        <v>-365.24786776260123</v>
      </c>
    </row>
    <row r="13" spans="2:10" ht="17.100000000000001" customHeight="1">
      <c r="B13" s="37" t="s">
        <v>15</v>
      </c>
      <c r="C13" s="5">
        <v>9509</v>
      </c>
      <c r="D13" s="18">
        <f t="shared" si="0"/>
        <v>3.0603607807798142E-2</v>
      </c>
      <c r="E13" s="19">
        <f t="shared" si="2"/>
        <v>0.12216339732552339</v>
      </c>
      <c r="F13" s="27">
        <v>-3.8919021099999997</v>
      </c>
      <c r="G13" s="18">
        <f t="shared" si="1"/>
        <v>1.3484243348008438E-2</v>
      </c>
      <c r="H13" s="18">
        <f t="shared" si="3"/>
        <v>4.579702168842277E-2</v>
      </c>
      <c r="I13" s="6">
        <f t="shared" ref="I13:I55" si="4">F13*10^6/C13</f>
        <v>-409.28616153118099</v>
      </c>
    </row>
    <row r="14" spans="2:10" ht="17.100000000000001" customHeight="1">
      <c r="B14" s="38" t="s">
        <v>16</v>
      </c>
      <c r="C14" s="7">
        <v>10534</v>
      </c>
      <c r="D14" s="20">
        <f t="shared" si="0"/>
        <v>3.3902450798963681E-2</v>
      </c>
      <c r="E14" s="21">
        <f t="shared" si="2"/>
        <v>0.15606584812448707</v>
      </c>
      <c r="F14" s="28">
        <v>-5.0523310400000003</v>
      </c>
      <c r="G14" s="20">
        <f t="shared" si="1"/>
        <v>1.7504772548880106E-2</v>
      </c>
      <c r="H14" s="20">
        <f t="shared" si="3"/>
        <v>6.330179423730288E-2</v>
      </c>
      <c r="I14" s="6">
        <f t="shared" si="4"/>
        <v>-479.6213252325802</v>
      </c>
    </row>
    <row r="15" spans="2:10" ht="17.100000000000001" customHeight="1">
      <c r="B15" s="37" t="s">
        <v>17</v>
      </c>
      <c r="C15" s="5">
        <v>14039</v>
      </c>
      <c r="D15" s="18">
        <f t="shared" si="0"/>
        <v>4.5182884637046811E-2</v>
      </c>
      <c r="E15" s="19">
        <f t="shared" si="2"/>
        <v>0.20124873276153388</v>
      </c>
      <c r="F15" s="27">
        <v>-6.6553967699999994</v>
      </c>
      <c r="G15" s="18">
        <f t="shared" si="1"/>
        <v>2.3058902070954023E-2</v>
      </c>
      <c r="H15" s="18">
        <f t="shared" si="3"/>
        <v>8.6360696308256907E-2</v>
      </c>
      <c r="I15" s="10">
        <f t="shared" si="4"/>
        <v>-474.06487427879478</v>
      </c>
    </row>
    <row r="16" spans="2:10" ht="17.100000000000001" customHeight="1">
      <c r="B16" s="37" t="s">
        <v>18</v>
      </c>
      <c r="C16" s="5">
        <v>15575</v>
      </c>
      <c r="D16" s="18">
        <f t="shared" si="0"/>
        <v>5.0126321548686098E-2</v>
      </c>
      <c r="E16" s="19">
        <f t="shared" si="2"/>
        <v>0.25137505431022</v>
      </c>
      <c r="F16" s="27">
        <v>-9.4163009899999999</v>
      </c>
      <c r="G16" s="18">
        <f t="shared" si="1"/>
        <v>3.2624585716327995E-2</v>
      </c>
      <c r="H16" s="18">
        <f t="shared" si="3"/>
        <v>0.1189852820245849</v>
      </c>
      <c r="I16" s="6">
        <f t="shared" si="4"/>
        <v>-604.57791268057781</v>
      </c>
    </row>
    <row r="17" spans="2:9" ht="17.100000000000001" customHeight="1">
      <c r="B17" s="37" t="s">
        <v>19</v>
      </c>
      <c r="C17" s="5">
        <v>18258</v>
      </c>
      <c r="D17" s="18">
        <f t="shared" si="0"/>
        <v>5.8761244227024764E-2</v>
      </c>
      <c r="E17" s="19">
        <f t="shared" si="2"/>
        <v>0.31013629853724478</v>
      </c>
      <c r="F17" s="27">
        <v>-12.899025740000001</v>
      </c>
      <c r="G17" s="18">
        <f t="shared" si="1"/>
        <v>4.4691155407910459E-2</v>
      </c>
      <c r="H17" s="18">
        <f t="shared" si="3"/>
        <v>0.16367643743249535</v>
      </c>
      <c r="I17" s="6">
        <f t="shared" si="4"/>
        <v>-706.48623836126626</v>
      </c>
    </row>
    <row r="18" spans="2:9" ht="17.100000000000001" customHeight="1">
      <c r="B18" s="37" t="s">
        <v>20</v>
      </c>
      <c r="C18" s="5">
        <v>19901</v>
      </c>
      <c r="D18" s="18">
        <f t="shared" si="0"/>
        <v>6.4049048163107677E-2</v>
      </c>
      <c r="E18" s="19">
        <f t="shared" si="2"/>
        <v>0.37418534670035247</v>
      </c>
      <c r="F18" s="27">
        <v>-15.805487119999999</v>
      </c>
      <c r="G18" s="18">
        <f t="shared" si="1"/>
        <v>5.4761149827556435E-2</v>
      </c>
      <c r="H18" s="18">
        <f t="shared" si="3"/>
        <v>0.2184375872600518</v>
      </c>
      <c r="I18" s="6">
        <f t="shared" si="4"/>
        <v>-794.20567408672923</v>
      </c>
    </row>
    <row r="19" spans="2:9" ht="17.100000000000001" customHeight="1">
      <c r="B19" s="37" t="s">
        <v>21</v>
      </c>
      <c r="C19" s="5">
        <v>20397</v>
      </c>
      <c r="D19" s="18">
        <f t="shared" si="0"/>
        <v>6.5645366332491184E-2</v>
      </c>
      <c r="E19" s="19">
        <f t="shared" si="2"/>
        <v>0.43983071303284366</v>
      </c>
      <c r="F19" s="27">
        <v>-17.640836019999998</v>
      </c>
      <c r="G19" s="18">
        <f t="shared" si="1"/>
        <v>6.1120069064633444E-2</v>
      </c>
      <c r="H19" s="18">
        <f t="shared" si="3"/>
        <v>0.27955765632468527</v>
      </c>
      <c r="I19" s="6">
        <f t="shared" si="4"/>
        <v>-864.87405108594396</v>
      </c>
    </row>
    <row r="20" spans="2:9" ht="17.100000000000001" customHeight="1">
      <c r="B20" s="38" t="s">
        <v>22</v>
      </c>
      <c r="C20" s="7">
        <v>19923</v>
      </c>
      <c r="D20" s="20">
        <f t="shared" si="0"/>
        <v>6.4119852598040011E-2</v>
      </c>
      <c r="E20" s="21">
        <f t="shared" si="2"/>
        <v>0.5039505656308837</v>
      </c>
      <c r="F20" s="28">
        <v>-18.871038200000001</v>
      </c>
      <c r="G20" s="20">
        <f t="shared" si="1"/>
        <v>6.5382341108873143E-2</v>
      </c>
      <c r="H20" s="20">
        <f t="shared" si="3"/>
        <v>0.34493999743355841</v>
      </c>
      <c r="I20" s="8">
        <f t="shared" si="4"/>
        <v>-947.19862470511464</v>
      </c>
    </row>
    <row r="21" spans="2:9" ht="17.100000000000001" customHeight="1">
      <c r="B21" s="39" t="s">
        <v>23</v>
      </c>
      <c r="C21" s="9">
        <v>18486</v>
      </c>
      <c r="D21" s="22">
        <f t="shared" si="0"/>
        <v>5.949503564359622E-2</v>
      </c>
      <c r="E21" s="23">
        <f t="shared" si="2"/>
        <v>0.56344560127447996</v>
      </c>
      <c r="F21" s="29">
        <v>-18.55190464</v>
      </c>
      <c r="G21" s="22">
        <f t="shared" si="1"/>
        <v>6.4276641514708313E-2</v>
      </c>
      <c r="H21" s="22">
        <f t="shared" si="3"/>
        <v>0.40921663894826671</v>
      </c>
      <c r="I21" s="6">
        <f t="shared" si="4"/>
        <v>-1003.5651108947312</v>
      </c>
    </row>
    <row r="22" spans="2:9" ht="17.100000000000001" customHeight="1">
      <c r="B22" s="37" t="s">
        <v>24</v>
      </c>
      <c r="C22" s="5">
        <v>16581</v>
      </c>
      <c r="D22" s="18">
        <f t="shared" si="0"/>
        <v>5.3364015255137343E-2</v>
      </c>
      <c r="E22" s="19">
        <f t="shared" si="2"/>
        <v>0.6168096165296173</v>
      </c>
      <c r="F22" s="27">
        <v>-18.003456420000003</v>
      </c>
      <c r="G22" s="18">
        <f t="shared" si="1"/>
        <v>6.2376437179337191E-2</v>
      </c>
      <c r="H22" s="18">
        <f t="shared" si="3"/>
        <v>0.47159307612760393</v>
      </c>
      <c r="I22" s="6">
        <f t="shared" si="4"/>
        <v>-1085.788337253483</v>
      </c>
    </row>
    <row r="23" spans="2:9" ht="17.100000000000001" customHeight="1">
      <c r="B23" s="37" t="s">
        <v>25</v>
      </c>
      <c r="C23" s="5">
        <v>14380</v>
      </c>
      <c r="D23" s="18">
        <f t="shared" si="0"/>
        <v>4.6280353378497979E-2</v>
      </c>
      <c r="E23" s="19">
        <f t="shared" si="2"/>
        <v>0.66308996990811531</v>
      </c>
      <c r="F23" s="27">
        <v>-17.18627846</v>
      </c>
      <c r="G23" s="18">
        <f t="shared" si="1"/>
        <v>5.9545166977818906E-2</v>
      </c>
      <c r="H23" s="18">
        <f t="shared" si="3"/>
        <v>0.53113824310542279</v>
      </c>
      <c r="I23" s="6">
        <f t="shared" si="4"/>
        <v>-1195.1514923504869</v>
      </c>
    </row>
    <row r="24" spans="2:9" ht="17.100000000000001" customHeight="1">
      <c r="B24" s="37" t="s">
        <v>26</v>
      </c>
      <c r="C24" s="5">
        <v>12206</v>
      </c>
      <c r="D24" s="18">
        <f t="shared" si="0"/>
        <v>3.9283587853821023E-2</v>
      </c>
      <c r="E24" s="19">
        <f t="shared" si="2"/>
        <v>0.70237355776193633</v>
      </c>
      <c r="F24" s="27">
        <v>-15.23928357</v>
      </c>
      <c r="G24" s="18">
        <f t="shared" si="1"/>
        <v>5.2799428736707558E-2</v>
      </c>
      <c r="H24" s="18">
        <f t="shared" si="3"/>
        <v>0.5839376718421303</v>
      </c>
      <c r="I24" s="6">
        <f t="shared" si="4"/>
        <v>-1248.5075839750943</v>
      </c>
    </row>
    <row r="25" spans="2:9" ht="17.100000000000001" customHeight="1">
      <c r="B25" s="37" t="s">
        <v>27</v>
      </c>
      <c r="C25" s="5">
        <v>10337</v>
      </c>
      <c r="D25" s="18">
        <f t="shared" si="0"/>
        <v>3.3268429267978697E-2</v>
      </c>
      <c r="E25" s="19">
        <f t="shared" si="2"/>
        <v>0.73564198702991501</v>
      </c>
      <c r="F25" s="27">
        <v>-13.36915101</v>
      </c>
      <c r="G25" s="18">
        <f t="shared" si="1"/>
        <v>4.6319994819991189E-2</v>
      </c>
      <c r="H25" s="18">
        <f t="shared" si="3"/>
        <v>0.63025766666212146</v>
      </c>
      <c r="I25" s="6">
        <f t="shared" si="4"/>
        <v>-1293.3298839121601</v>
      </c>
    </row>
    <row r="26" spans="2:9" ht="17.100000000000001" customHeight="1">
      <c r="B26" s="38" t="s">
        <v>28</v>
      </c>
      <c r="C26" s="7">
        <v>9148</v>
      </c>
      <c r="D26" s="20">
        <f t="shared" si="0"/>
        <v>2.9441771398226672E-2</v>
      </c>
      <c r="E26" s="21">
        <f t="shared" si="2"/>
        <v>0.76508375842814169</v>
      </c>
      <c r="F26" s="30">
        <v>-12.452732429999999</v>
      </c>
      <c r="G26" s="20">
        <f t="shared" si="1"/>
        <v>4.3144886404595732E-2</v>
      </c>
      <c r="H26" s="20">
        <f t="shared" si="3"/>
        <v>0.67340255306671715</v>
      </c>
      <c r="I26" s="6">
        <f t="shared" si="4"/>
        <v>-1361.2519053344993</v>
      </c>
    </row>
    <row r="27" spans="2:9" ht="17.100000000000001" customHeight="1">
      <c r="B27" s="39" t="s">
        <v>29</v>
      </c>
      <c r="C27" s="9">
        <v>8052</v>
      </c>
      <c r="D27" s="22">
        <f t="shared" si="0"/>
        <v>2.5914423185234056E-2</v>
      </c>
      <c r="E27" s="23">
        <f t="shared" si="2"/>
        <v>0.79099818161337576</v>
      </c>
      <c r="F27" s="31">
        <v>-11.02239724</v>
      </c>
      <c r="G27" s="22">
        <f t="shared" si="1"/>
        <v>3.818921505776942E-2</v>
      </c>
      <c r="H27" s="22">
        <f t="shared" si="3"/>
        <v>0.71159176812448655</v>
      </c>
      <c r="I27" s="10">
        <f t="shared" si="4"/>
        <v>-1368.9017933432688</v>
      </c>
    </row>
    <row r="28" spans="2:9" ht="17.100000000000001" customHeight="1">
      <c r="B28" s="37" t="s">
        <v>30</v>
      </c>
      <c r="C28" s="5">
        <v>7249</v>
      </c>
      <c r="D28" s="18">
        <f t="shared" si="0"/>
        <v>2.3330061310203886E-2</v>
      </c>
      <c r="E28" s="19">
        <f t="shared" si="2"/>
        <v>0.81432824292357964</v>
      </c>
      <c r="F28" s="32">
        <v>-10.341988730000001</v>
      </c>
      <c r="G28" s="18">
        <f t="shared" si="1"/>
        <v>3.5831808919181869E-2</v>
      </c>
      <c r="H28" s="18">
        <f t="shared" si="3"/>
        <v>0.74742357704366846</v>
      </c>
      <c r="I28" s="6">
        <f t="shared" si="4"/>
        <v>-1426.6779873085943</v>
      </c>
    </row>
    <row r="29" spans="2:9" ht="17.100000000000001" customHeight="1">
      <c r="B29" s="37" t="s">
        <v>31</v>
      </c>
      <c r="C29" s="5">
        <v>6753</v>
      </c>
      <c r="D29" s="18">
        <f t="shared" si="0"/>
        <v>2.1733743140820366E-2</v>
      </c>
      <c r="E29" s="19">
        <f t="shared" si="2"/>
        <v>0.83606198606439996</v>
      </c>
      <c r="F29" s="32">
        <v>-9.8556351300000014</v>
      </c>
      <c r="G29" s="18">
        <f t="shared" si="1"/>
        <v>3.4146743336794974E-2</v>
      </c>
      <c r="H29" s="18">
        <f t="shared" si="3"/>
        <v>0.78157032038046348</v>
      </c>
      <c r="I29" s="6">
        <f t="shared" si="4"/>
        <v>-1459.4454509107065</v>
      </c>
    </row>
    <row r="30" spans="2:9" ht="17.100000000000001" customHeight="1">
      <c r="B30" s="37" t="s">
        <v>32</v>
      </c>
      <c r="C30" s="5">
        <v>11515</v>
      </c>
      <c r="D30" s="18">
        <f t="shared" si="0"/>
        <v>3.7059684920264555E-2</v>
      </c>
      <c r="E30" s="19">
        <f t="shared" si="2"/>
        <v>0.87312167098466453</v>
      </c>
      <c r="F30" s="32">
        <v>-17.336799320000001</v>
      </c>
      <c r="G30" s="18">
        <f t="shared" si="1"/>
        <v>6.0066675445356266E-2</v>
      </c>
      <c r="H30" s="18">
        <f t="shared" si="3"/>
        <v>0.84163699582581974</v>
      </c>
      <c r="I30" s="6">
        <f t="shared" si="4"/>
        <v>-1505.583961788971</v>
      </c>
    </row>
    <row r="31" spans="2:9" ht="17.100000000000001" customHeight="1">
      <c r="B31" s="37" t="s">
        <v>33</v>
      </c>
      <c r="C31" s="5">
        <v>9802</v>
      </c>
      <c r="D31" s="18">
        <f t="shared" si="0"/>
        <v>3.1546594145760581E-2</v>
      </c>
      <c r="E31" s="19">
        <f t="shared" si="2"/>
        <v>0.90466826513042509</v>
      </c>
      <c r="F31" s="32">
        <v>-14.90947858</v>
      </c>
      <c r="G31" s="18">
        <f t="shared" si="1"/>
        <v>5.1656755920985717E-2</v>
      </c>
      <c r="H31" s="18">
        <f t="shared" si="3"/>
        <v>0.89329375174680548</v>
      </c>
      <c r="I31" s="6">
        <f t="shared" si="4"/>
        <v>-1521.0649438890023</v>
      </c>
    </row>
    <row r="32" spans="2:9" ht="17.100000000000001" customHeight="1">
      <c r="B32" s="38" t="s">
        <v>34</v>
      </c>
      <c r="C32" s="7">
        <v>6639</v>
      </c>
      <c r="D32" s="20">
        <f t="shared" si="0"/>
        <v>2.1366847432534638E-2</v>
      </c>
      <c r="E32" s="21">
        <f t="shared" si="2"/>
        <v>0.92603511256295967</v>
      </c>
      <c r="F32" s="30">
        <v>-10.45467682</v>
      </c>
      <c r="G32" s="20">
        <f t="shared" si="1"/>
        <v>3.6222238479082146E-2</v>
      </c>
      <c r="H32" s="20">
        <f t="shared" si="3"/>
        <v>0.9295159902258876</v>
      </c>
      <c r="I32" s="8">
        <f t="shared" si="4"/>
        <v>-1574.7366802229251</v>
      </c>
    </row>
    <row r="33" spans="2:9" ht="17.100000000000001" customHeight="1">
      <c r="B33" s="39" t="s">
        <v>35</v>
      </c>
      <c r="C33" s="9">
        <v>4426</v>
      </c>
      <c r="D33" s="22">
        <f t="shared" si="0"/>
        <v>1.4244564955023091E-2</v>
      </c>
      <c r="E33" s="23">
        <f t="shared" si="2"/>
        <v>0.9402796775179828</v>
      </c>
      <c r="F33" s="31">
        <v>-7.2109626100000002</v>
      </c>
      <c r="G33" s="22">
        <f t="shared" si="1"/>
        <v>2.4983766769670901E-2</v>
      </c>
      <c r="H33" s="22">
        <f t="shared" si="3"/>
        <v>0.95449975699555845</v>
      </c>
      <c r="I33" s="6">
        <f t="shared" si="4"/>
        <v>-1629.2278829643019</v>
      </c>
    </row>
    <row r="34" spans="2:9" ht="17.100000000000001" customHeight="1">
      <c r="B34" s="37" t="s">
        <v>36</v>
      </c>
      <c r="C34" s="5">
        <v>3231</v>
      </c>
      <c r="D34" s="18">
        <f t="shared" si="0"/>
        <v>1.0398596784834978E-2</v>
      </c>
      <c r="E34" s="19">
        <f t="shared" si="2"/>
        <v>0.95067827430281782</v>
      </c>
      <c r="F34" s="32">
        <v>-5.2131237199999996</v>
      </c>
      <c r="G34" s="18">
        <f t="shared" si="1"/>
        <v>1.8061869712276756E-2</v>
      </c>
      <c r="H34" s="18">
        <f t="shared" si="3"/>
        <v>0.97256162670783519</v>
      </c>
      <c r="I34" s="6">
        <f t="shared" si="4"/>
        <v>-1613.4706654286597</v>
      </c>
    </row>
    <row r="35" spans="2:9" ht="17.100000000000001" customHeight="1">
      <c r="B35" s="37" t="s">
        <v>37</v>
      </c>
      <c r="C35" s="5">
        <v>2524</v>
      </c>
      <c r="D35" s="18">
        <f t="shared" si="0"/>
        <v>8.1231997167822596E-3</v>
      </c>
      <c r="E35" s="19">
        <f t="shared" si="2"/>
        <v>0.95880147401960003</v>
      </c>
      <c r="F35" s="32">
        <v>-4.2890820300000003</v>
      </c>
      <c r="G35" s="18">
        <f t="shared" si="1"/>
        <v>1.4860349566215075E-2</v>
      </c>
      <c r="H35" s="18">
        <f t="shared" si="3"/>
        <v>0.98742197627405026</v>
      </c>
      <c r="I35" s="6">
        <f t="shared" si="4"/>
        <v>-1699.3193462757529</v>
      </c>
    </row>
    <row r="36" spans="2:9" ht="17.100000000000001" customHeight="1">
      <c r="B36" s="37" t="s">
        <v>38</v>
      </c>
      <c r="C36" s="5">
        <v>2027</v>
      </c>
      <c r="D36" s="18">
        <f t="shared" si="0"/>
        <v>6.5236631639927264E-3</v>
      </c>
      <c r="E36" s="19">
        <f t="shared" si="2"/>
        <v>0.96532513718359281</v>
      </c>
      <c r="F36" s="32">
        <v>-3.1193012499999999</v>
      </c>
      <c r="G36" s="18">
        <f t="shared" si="1"/>
        <v>1.0807419082477104E-2</v>
      </c>
      <c r="H36" s="18">
        <f t="shared" si="3"/>
        <v>0.99822939535652733</v>
      </c>
      <c r="I36" s="6">
        <f t="shared" si="4"/>
        <v>-1538.8758016773556</v>
      </c>
    </row>
    <row r="37" spans="2:9" ht="17.100000000000001" customHeight="1">
      <c r="B37" s="37" t="s">
        <v>39</v>
      </c>
      <c r="C37" s="5">
        <v>1639</v>
      </c>
      <c r="D37" s="18">
        <f t="shared" si="0"/>
        <v>5.2749304024588446E-3</v>
      </c>
      <c r="E37" s="19">
        <f t="shared" si="2"/>
        <v>0.97060006758605166</v>
      </c>
      <c r="F37" s="32">
        <v>-2.66098583</v>
      </c>
      <c r="G37" s="18">
        <f t="shared" si="1"/>
        <v>9.2194971669835278E-3</v>
      </c>
      <c r="H37" s="18">
        <f t="shared" si="3"/>
        <v>1.0074488925235108</v>
      </c>
      <c r="I37" s="6">
        <f t="shared" si="4"/>
        <v>-1623.5423001830384</v>
      </c>
    </row>
    <row r="38" spans="2:9" ht="17.100000000000001" customHeight="1">
      <c r="B38" s="38" t="s">
        <v>40</v>
      </c>
      <c r="C38" s="7">
        <v>1273</v>
      </c>
      <c r="D38" s="20">
        <f t="shared" si="0"/>
        <v>4.0970020758572968E-3</v>
      </c>
      <c r="E38" s="21">
        <f t="shared" si="2"/>
        <v>0.97469706966190894</v>
      </c>
      <c r="F38" s="30">
        <v>-2.0530283200000001</v>
      </c>
      <c r="G38" s="20">
        <f t="shared" si="1"/>
        <v>7.1131114516220298E-3</v>
      </c>
      <c r="H38" s="20">
        <f t="shared" si="3"/>
        <v>1.0145620039751329</v>
      </c>
      <c r="I38" s="6">
        <f t="shared" si="4"/>
        <v>-1612.7480911233308</v>
      </c>
    </row>
    <row r="39" spans="2:9" ht="17.100000000000001" customHeight="1">
      <c r="B39" s="39" t="s">
        <v>41</v>
      </c>
      <c r="C39" s="9">
        <v>1138</v>
      </c>
      <c r="D39" s="22">
        <f t="shared" si="0"/>
        <v>3.6625203160452506E-3</v>
      </c>
      <c r="E39" s="23">
        <f t="shared" si="2"/>
        <v>0.97835958997795425</v>
      </c>
      <c r="F39" s="31">
        <v>-1.81849729</v>
      </c>
      <c r="G39" s="22">
        <f t="shared" si="1"/>
        <v>6.300533593342067E-3</v>
      </c>
      <c r="H39" s="22">
        <f t="shared" si="3"/>
        <v>1.020862537568475</v>
      </c>
      <c r="I39" s="10">
        <f t="shared" si="4"/>
        <v>-1597.9765289982427</v>
      </c>
    </row>
    <row r="40" spans="2:9" ht="17.100000000000001" customHeight="1">
      <c r="B40" s="37" t="s">
        <v>42</v>
      </c>
      <c r="C40" s="5">
        <v>1526</v>
      </c>
      <c r="D40" s="18">
        <f t="shared" si="0"/>
        <v>4.9112530775791323E-3</v>
      </c>
      <c r="E40" s="19">
        <f t="shared" si="2"/>
        <v>0.98327084305553336</v>
      </c>
      <c r="F40" s="32">
        <v>-2.4510107000000003</v>
      </c>
      <c r="G40" s="18">
        <f t="shared" si="1"/>
        <v>8.4919979468272167E-3</v>
      </c>
      <c r="H40" s="18">
        <f t="shared" si="3"/>
        <v>1.0293545355153022</v>
      </c>
      <c r="I40" s="6">
        <f t="shared" si="4"/>
        <v>-1606.1669069462648</v>
      </c>
    </row>
    <row r="41" spans="2:9" ht="17.100000000000001" customHeight="1">
      <c r="B41" s="37" t="s">
        <v>43</v>
      </c>
      <c r="C41" s="5">
        <v>1141</v>
      </c>
      <c r="D41" s="18">
        <f t="shared" si="0"/>
        <v>3.6721754662632959E-3</v>
      </c>
      <c r="E41" s="19">
        <f t="shared" si="2"/>
        <v>0.98694301852179667</v>
      </c>
      <c r="F41" s="32">
        <v>-1.55011458</v>
      </c>
      <c r="G41" s="18">
        <f t="shared" si="1"/>
        <v>5.3706700793704947E-3</v>
      </c>
      <c r="H41" s="18">
        <f t="shared" si="3"/>
        <v>1.0347252055946727</v>
      </c>
      <c r="I41" s="6">
        <f t="shared" si="4"/>
        <v>-1358.5579141104295</v>
      </c>
    </row>
    <row r="42" spans="2:9" ht="17.100000000000001" customHeight="1">
      <c r="B42" s="37" t="s">
        <v>44</v>
      </c>
      <c r="C42" s="5">
        <v>842</v>
      </c>
      <c r="D42" s="18">
        <f t="shared" si="0"/>
        <v>2.7098788278647635E-3</v>
      </c>
      <c r="E42" s="19">
        <f t="shared" si="2"/>
        <v>0.98965289734966144</v>
      </c>
      <c r="F42" s="32">
        <v>-1.0033339399999999</v>
      </c>
      <c r="G42" s="18">
        <f t="shared" si="1"/>
        <v>3.4762433956171874E-3</v>
      </c>
      <c r="H42" s="18">
        <f t="shared" si="3"/>
        <v>1.03820144899029</v>
      </c>
      <c r="I42" s="6">
        <f t="shared" si="4"/>
        <v>-1191.6080047505936</v>
      </c>
    </row>
    <row r="43" spans="2:9" ht="17.100000000000001" customHeight="1">
      <c r="B43" s="37" t="s">
        <v>45</v>
      </c>
      <c r="C43" s="5">
        <v>605</v>
      </c>
      <c r="D43" s="18">
        <f t="shared" si="0"/>
        <v>1.9471219606391709E-3</v>
      </c>
      <c r="E43" s="19">
        <f t="shared" si="2"/>
        <v>0.99160001931030062</v>
      </c>
      <c r="F43" s="32">
        <v>-0.84808064999999999</v>
      </c>
      <c r="G43" s="18">
        <f t="shared" si="1"/>
        <v>2.9383385142071759E-3</v>
      </c>
      <c r="H43" s="18">
        <f t="shared" si="3"/>
        <v>1.0411397875044972</v>
      </c>
      <c r="I43" s="6">
        <f t="shared" si="4"/>
        <v>-1401.7861983471075</v>
      </c>
    </row>
    <row r="44" spans="2:9" ht="17.100000000000001" customHeight="1">
      <c r="B44" s="38" t="s">
        <v>46</v>
      </c>
      <c r="C44" s="7">
        <v>464</v>
      </c>
      <c r="D44" s="20">
        <f t="shared" si="0"/>
        <v>1.4933299003910335E-3</v>
      </c>
      <c r="E44" s="21">
        <f t="shared" si="2"/>
        <v>0.9930933492106917</v>
      </c>
      <c r="F44" s="30">
        <v>-0.32155129999999998</v>
      </c>
      <c r="G44" s="20">
        <f t="shared" si="1"/>
        <v>1.1140763193729108E-3</v>
      </c>
      <c r="H44" s="20">
        <f t="shared" si="3"/>
        <v>1.0422538638238701</v>
      </c>
      <c r="I44" s="8">
        <f t="shared" si="4"/>
        <v>-692.99849137931028</v>
      </c>
    </row>
    <row r="45" spans="2:9" ht="17.100000000000001" customHeight="1">
      <c r="B45" s="39" t="s">
        <v>47</v>
      </c>
      <c r="C45" s="9">
        <v>358</v>
      </c>
      <c r="D45" s="22">
        <f t="shared" si="0"/>
        <v>1.1521812593534267E-3</v>
      </c>
      <c r="E45" s="23">
        <f t="shared" si="2"/>
        <v>0.99424553047004516</v>
      </c>
      <c r="F45" s="31">
        <v>6.5160140000000005E-2</v>
      </c>
      <c r="G45" s="22">
        <f t="shared" si="1"/>
        <v>-2.2575983658291413E-4</v>
      </c>
      <c r="H45" s="22">
        <f t="shared" si="3"/>
        <v>1.0420281039872872</v>
      </c>
      <c r="I45" s="10">
        <f t="shared" si="4"/>
        <v>182.01156424581006</v>
      </c>
    </row>
    <row r="46" spans="2:9" ht="17.100000000000001" customHeight="1">
      <c r="B46" s="37" t="s">
        <v>48</v>
      </c>
      <c r="C46" s="5">
        <v>756</v>
      </c>
      <c r="D46" s="18">
        <f t="shared" si="0"/>
        <v>2.43309785494746E-3</v>
      </c>
      <c r="E46" s="19">
        <f t="shared" si="2"/>
        <v>0.99667862832499265</v>
      </c>
      <c r="F46" s="32">
        <v>0.86865484999999998</v>
      </c>
      <c r="G46" s="18">
        <f t="shared" si="1"/>
        <v>-3.0096217869230446E-3</v>
      </c>
      <c r="H46" s="18">
        <f t="shared" si="3"/>
        <v>1.0390184822003641</v>
      </c>
      <c r="I46" s="6">
        <f t="shared" si="4"/>
        <v>1149.0143518518519</v>
      </c>
    </row>
    <row r="47" spans="2:9" ht="17.100000000000001" customHeight="1">
      <c r="B47" s="37" t="s">
        <v>49</v>
      </c>
      <c r="C47" s="5">
        <v>332</v>
      </c>
      <c r="D47" s="18">
        <f t="shared" si="0"/>
        <v>1.0685032907970327E-3</v>
      </c>
      <c r="E47" s="19">
        <f t="shared" si="2"/>
        <v>0.99774713161578965</v>
      </c>
      <c r="F47" s="32">
        <v>1.10440798</v>
      </c>
      <c r="G47" s="18">
        <f t="shared" si="1"/>
        <v>-3.8264338456864312E-3</v>
      </c>
      <c r="H47" s="18">
        <f t="shared" si="3"/>
        <v>1.0351920483546777</v>
      </c>
      <c r="I47" s="6">
        <f t="shared" si="4"/>
        <v>3326.5300602409638</v>
      </c>
    </row>
    <row r="48" spans="2:9" ht="17.100000000000001" customHeight="1">
      <c r="B48" s="37" t="s">
        <v>50</v>
      </c>
      <c r="C48" s="5">
        <v>193</v>
      </c>
      <c r="D48" s="18">
        <f t="shared" si="0"/>
        <v>6.2114799736092557E-4</v>
      </c>
      <c r="E48" s="19">
        <f t="shared" si="2"/>
        <v>0.99836827961315056</v>
      </c>
      <c r="F48" s="32">
        <v>0.87331409999999998</v>
      </c>
      <c r="G48" s="18">
        <f t="shared" si="1"/>
        <v>-3.0257646546117717E-3</v>
      </c>
      <c r="H48" s="18">
        <f t="shared" si="3"/>
        <v>1.032166283700066</v>
      </c>
      <c r="I48" s="6">
        <f t="shared" si="4"/>
        <v>4524.9435233160621</v>
      </c>
    </row>
    <row r="49" spans="2:9" ht="17.100000000000001" customHeight="1">
      <c r="B49" s="37" t="s">
        <v>51</v>
      </c>
      <c r="C49" s="5">
        <v>124</v>
      </c>
      <c r="D49" s="18">
        <f t="shared" si="0"/>
        <v>3.9907954234587968E-4</v>
      </c>
      <c r="E49" s="19">
        <f t="shared" si="2"/>
        <v>0.99876735915549641</v>
      </c>
      <c r="F49" s="32">
        <v>0.50138707999999998</v>
      </c>
      <c r="G49" s="18">
        <f t="shared" si="1"/>
        <v>-1.7371519650753431E-3</v>
      </c>
      <c r="H49" s="18">
        <f t="shared" si="3"/>
        <v>1.0304291317349907</v>
      </c>
      <c r="I49" s="6">
        <f t="shared" si="4"/>
        <v>4043.4441935483869</v>
      </c>
    </row>
    <row r="50" spans="2:9" ht="17.100000000000001" customHeight="1">
      <c r="B50" s="38" t="s">
        <v>52</v>
      </c>
      <c r="C50" s="7">
        <v>104</v>
      </c>
      <c r="D50" s="20">
        <f t="shared" si="0"/>
        <v>3.3471187422557649E-4</v>
      </c>
      <c r="E50" s="21">
        <f t="shared" si="2"/>
        <v>0.99910207102972204</v>
      </c>
      <c r="F50" s="30">
        <v>0.63322279000000004</v>
      </c>
      <c r="G50" s="20">
        <f t="shared" si="1"/>
        <v>-2.1939221369226178E-3</v>
      </c>
      <c r="H50" s="20">
        <f t="shared" si="3"/>
        <v>1.028235209598068</v>
      </c>
      <c r="I50" s="8">
        <f t="shared" si="4"/>
        <v>6088.6806730769231</v>
      </c>
    </row>
    <row r="51" spans="2:9" ht="17.100000000000001" customHeight="1">
      <c r="B51" s="37" t="s">
        <v>53</v>
      </c>
      <c r="C51" s="5">
        <v>55</v>
      </c>
      <c r="D51" s="18">
        <f t="shared" si="0"/>
        <v>1.7701108733083373E-4</v>
      </c>
      <c r="E51" s="19">
        <f t="shared" si="2"/>
        <v>0.99927908211705285</v>
      </c>
      <c r="F51" s="32">
        <v>0.41014871000000003</v>
      </c>
      <c r="G51" s="18">
        <f t="shared" si="1"/>
        <v>-1.4210390853103298E-3</v>
      </c>
      <c r="H51" s="18">
        <f t="shared" si="3"/>
        <v>1.0268141705127576</v>
      </c>
      <c r="I51" s="6">
        <f t="shared" si="4"/>
        <v>7457.2492727272729</v>
      </c>
    </row>
    <row r="52" spans="2:9" ht="17.100000000000001" customHeight="1">
      <c r="B52" s="37" t="s">
        <v>54</v>
      </c>
      <c r="C52" s="5">
        <v>138</v>
      </c>
      <c r="D52" s="18">
        <f t="shared" si="0"/>
        <v>4.441369100300919E-4</v>
      </c>
      <c r="E52" s="19">
        <f t="shared" si="2"/>
        <v>0.99972321902708294</v>
      </c>
      <c r="F52" s="32">
        <v>2.5469569700000001</v>
      </c>
      <c r="G52" s="18">
        <f t="shared" si="1"/>
        <v>-8.8244222515622903E-3</v>
      </c>
      <c r="H52" s="18">
        <f t="shared" si="3"/>
        <v>1.0179897482611953</v>
      </c>
      <c r="I52" s="6">
        <f t="shared" si="4"/>
        <v>18456.209927536234</v>
      </c>
    </row>
    <row r="53" spans="2:9" ht="17.100000000000001" customHeight="1">
      <c r="B53" s="37" t="s">
        <v>55</v>
      </c>
      <c r="C53" s="5">
        <v>39</v>
      </c>
      <c r="D53" s="18">
        <f t="shared" si="0"/>
        <v>1.2551695283459117E-4</v>
      </c>
      <c r="E53" s="19">
        <f t="shared" si="2"/>
        <v>0.99984873597991752</v>
      </c>
      <c r="F53" s="32">
        <v>1.1728189</v>
      </c>
      <c r="G53" s="18">
        <f t="shared" si="1"/>
        <v>-4.0634566347670991E-3</v>
      </c>
      <c r="H53" s="18">
        <f t="shared" si="3"/>
        <v>1.0139262916264282</v>
      </c>
      <c r="I53" s="6">
        <f t="shared" si="4"/>
        <v>30072.279487179483</v>
      </c>
    </row>
    <row r="54" spans="2:9" ht="17.100000000000001" customHeight="1">
      <c r="B54" s="37" t="s">
        <v>56</v>
      </c>
      <c r="C54" s="5">
        <v>15</v>
      </c>
      <c r="D54" s="18">
        <f t="shared" si="0"/>
        <v>4.8275751090227381E-5</v>
      </c>
      <c r="E54" s="19">
        <f t="shared" si="2"/>
        <v>0.99989701173100776</v>
      </c>
      <c r="F54" s="32">
        <v>0.80087920999999995</v>
      </c>
      <c r="G54" s="18">
        <f t="shared" si="1"/>
        <v>-2.774800047578985E-3</v>
      </c>
      <c r="H54" s="18">
        <f t="shared" si="3"/>
        <v>1.0111514915788493</v>
      </c>
      <c r="I54" s="6">
        <f t="shared" si="4"/>
        <v>53391.94733333333</v>
      </c>
    </row>
    <row r="55" spans="2:9" ht="17.100000000000001" customHeight="1" thickBot="1">
      <c r="B55" s="40" t="s">
        <v>57</v>
      </c>
      <c r="C55" s="11">
        <v>32</v>
      </c>
      <c r="D55" s="24">
        <f t="shared" si="0"/>
        <v>1.0298826899248508E-4</v>
      </c>
      <c r="E55" s="19">
        <f t="shared" si="2"/>
        <v>1.0000000000000002</v>
      </c>
      <c r="F55" s="33">
        <v>3.2186094900000004</v>
      </c>
      <c r="G55" s="24">
        <f t="shared" si="1"/>
        <v>-1.1151491578848918E-2</v>
      </c>
      <c r="H55" s="18">
        <f t="shared" si="3"/>
        <v>1.0000000000000004</v>
      </c>
      <c r="I55" s="6">
        <f t="shared" si="4"/>
        <v>100581.54656250001</v>
      </c>
    </row>
    <row r="56" spans="2:9" ht="17.100000000000001" customHeight="1" thickTop="1" thickBot="1">
      <c r="B56" s="12" t="s">
        <v>8</v>
      </c>
      <c r="C56" s="13">
        <v>310715</v>
      </c>
      <c r="D56" s="35">
        <f t="shared" si="0"/>
        <v>1</v>
      </c>
      <c r="E56" s="25"/>
      <c r="F56" s="34">
        <v>-288.6259176399999</v>
      </c>
      <c r="G56" s="35">
        <f t="shared" si="1"/>
        <v>1</v>
      </c>
      <c r="H56" s="25"/>
      <c r="I56" s="14">
        <f>F56*10^6/C56</f>
        <v>-928.90886387847365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2017-06-19T11:15:21Z</dcterms:modified>
</cp:coreProperties>
</file>