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11" sheetId="123" r:id="rId1"/>
  </sheets>
  <calcPr calcId="145621"/>
</workbook>
</file>

<file path=xl/calcChain.xml><?xml version="1.0" encoding="utf-8"?>
<calcChain xmlns="http://schemas.openxmlformats.org/spreadsheetml/2006/main">
  <c r="I14" i="123" l="1"/>
  <c r="G14" i="123"/>
  <c r="H15" i="123"/>
  <c r="D14" i="123"/>
  <c r="E15" i="123" l="1"/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H10" i="123" l="1"/>
  <c r="H11" i="123" s="1"/>
  <c r="E10" i="123"/>
  <c r="E11" i="123" s="1"/>
  <c r="H16" i="123" l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  <c r="E16" i="123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<sst xmlns="http://schemas.openxmlformats.org/spreadsheetml/2006/main" count="85" uniqueCount="68">
  <si>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</si>
  <si>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</si>
  <si>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</si>
  <si>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</si>
  <si>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</si>
  <si>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</si>
  <si>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</si>
  <si>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</si>
  <si>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</si>
  <si>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</si>
  <si>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</si>
  <si>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</si>
  <si>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</si>
  <si>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</si>
  <si>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</si>
  <si>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</si>
  <si>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</si>
  <si>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</si>
  <si>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</si>
  <si>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</si>
  <si>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</si>
  <si>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</si>
  <si>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</si>
  <si>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</si>
  <si>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</si>
  <si>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</si>
  <si>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</si>
  <si>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</si>
  <si>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</si>
  <si>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</si>
  <si>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</si>
  <si>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</si>
  <si>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</si>
  <si>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</si>
  <si>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</si>
  <si>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</si>
  <si>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</si>
  <si>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</si>
  <si>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</si>
  <si>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</si>
  <si>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</si>
  <si>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</si>
  <si>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</si>
  <si>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</si>
  <si>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</si>
  <si>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</si>
  <si>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</si>
  <si>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</si>
  <si>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</si>
  <si>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</si>
  <si>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</si>
  <si>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</si>
  <si>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</si>
  <si>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</si>
  <si>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</si>
  <si>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</si>
  <si>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</si>
  <si>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</si>
  <si>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</si>
  <si>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</si>
  <si>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</si>
  <si>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</si>
  <si>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</si>
  <si>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</si>
  <si>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III.F.11. RESULTADO DE LA DECLARACIÓN POSITIVO (A INGRESAR)</t>
  </si>
  <si>
    <t>s.e.</t>
  </si>
  <si>
    <t>s.e.: secreto estadístico.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</si>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</sst>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8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164" fontId="4" fillId="0" borderId="43" xfId="0" applyNumberFormat="1" applyFont="1" applyBorder="1" applyAlignment="1" applyProtection="1">
      <alignment horizontal="right" vertical="center" indent="1"/>
    </xf>
    <xf numFmtId="164" fontId="4" fillId="0" borderId="44" xfId="0" applyNumberFormat="1" applyFont="1" applyBorder="1" applyAlignment="1" applyProtection="1">
      <alignment horizontal="right" vertical="center" indent="1"/>
    </xf>
    <xf numFmtId="4" fontId="4" fillId="0" borderId="43" xfId="0" applyNumberFormat="1" applyFont="1" applyBorder="1" applyAlignment="1">
      <alignment horizontal="right" vertical="center" indent="1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67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18" customHeight="1" thickTop="1" thickBot="1">
      <c r="B4" s="77" t="s">
        <v>64</v>
      </c>
      <c r="C4" s="78"/>
      <c r="D4" s="78"/>
      <c r="E4" s="78"/>
      <c r="F4" s="78"/>
      <c r="G4" s="78"/>
      <c r="H4" s="78"/>
      <c r="I4" s="79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70" t="s">
        <v>2</v>
      </c>
      <c r="E6" s="71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72" t="s">
        <v>61</v>
      </c>
      <c r="E7" s="73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</v>
      </c>
      <c r="D9" s="16">
        <f t="shared" ref="D9:D56" si="0">C9/$C$56</f>
        <v>4.3159257660768235E-4</v>
      </c>
      <c r="E9" s="17">
        <f>D9</f>
        <v>4.3159257660768235E-4</v>
      </c>
      <c r="F9" s="32">
        <v>3.1580799999999997E-3</v>
      </c>
      <c r="G9" s="16">
        <f t="shared" ref="G9:G56" si="1">F9/$F$56</f>
        <v>7.3432113174558332E-5</v>
      </c>
      <c r="H9" s="16">
        <f>G9</f>
        <v>7.3432113174558332E-5</v>
      </c>
      <c r="I9" s="3">
        <f>F9*10^6/C9</f>
        <v>315.80799999999999</v>
      </c>
      <c r="J9" s="4"/>
    </row>
    <row r="10" spans="2:10" ht="17.100000000000001" customHeight="1">
      <c r="B10" s="37" t="s">
        <v>12</v>
      </c>
      <c r="C10" s="5">
        <v>18</v>
      </c>
      <c r="D10" s="18">
        <f t="shared" si="0"/>
        <v>7.7686663789382823E-4</v>
      </c>
      <c r="E10" s="19">
        <f>E9+D10</f>
        <v>1.2084592145015106E-3</v>
      </c>
      <c r="F10" s="33">
        <v>1.1163319999999999E-2</v>
      </c>
      <c r="G10" s="18">
        <f t="shared" si="1"/>
        <v>2.5957106141827015E-4</v>
      </c>
      <c r="H10" s="18">
        <f>H9+G10</f>
        <v>3.3300317459282849E-4</v>
      </c>
      <c r="I10" s="6">
        <f>F10*10^6/C10</f>
        <v>620.18444444444447</v>
      </c>
    </row>
    <row r="11" spans="2:10" ht="17.100000000000001" customHeight="1">
      <c r="B11" s="37" t="s">
        <v>13</v>
      </c>
      <c r="C11" s="5">
        <v>8</v>
      </c>
      <c r="D11" s="18">
        <f t="shared" si="0"/>
        <v>3.4527406128614588E-4</v>
      </c>
      <c r="E11" s="19">
        <f t="shared" ref="E11:E55" si="2">E10+D11</f>
        <v>1.5537332757876565E-3</v>
      </c>
      <c r="F11" s="33">
        <v>2.2928600000000003E-3</v>
      </c>
      <c r="G11" s="18">
        <f t="shared" si="1"/>
        <v>5.3313898005565995E-5</v>
      </c>
      <c r="H11" s="18">
        <f t="shared" ref="H11:H55" si="3">H10+G11</f>
        <v>3.8631707259839448E-4</v>
      </c>
      <c r="I11" s="6">
        <f>F11*10^6/C11</f>
        <v>286.60750000000002</v>
      </c>
    </row>
    <row r="12" spans="2:10" ht="17.100000000000001" customHeight="1">
      <c r="B12" s="37" t="s">
        <v>14</v>
      </c>
      <c r="C12" s="5" t="s">
        <v>65</v>
      </c>
      <c r="D12" s="18" t="s">
        <v>65</v>
      </c>
      <c r="E12" s="19" t="s">
        <v>65</v>
      </c>
      <c r="F12" s="5" t="s">
        <v>65</v>
      </c>
      <c r="G12" s="18" t="s">
        <v>65</v>
      </c>
      <c r="H12" s="18" t="s">
        <v>65</v>
      </c>
      <c r="I12" s="6" t="s">
        <v>65</v>
      </c>
    </row>
    <row r="13" spans="2:10" ht="17.100000000000001" customHeight="1">
      <c r="B13" s="37" t="s">
        <v>15</v>
      </c>
      <c r="C13" s="5" t="s">
        <v>65</v>
      </c>
      <c r="D13" s="18" t="s">
        <v>65</v>
      </c>
      <c r="E13" s="19" t="s">
        <v>65</v>
      </c>
      <c r="F13" s="5" t="s">
        <v>65</v>
      </c>
      <c r="G13" s="18" t="s">
        <v>65</v>
      </c>
      <c r="H13" s="18" t="s">
        <v>65</v>
      </c>
      <c r="I13" s="6" t="s">
        <v>65</v>
      </c>
    </row>
    <row r="14" spans="2:10" ht="17.100000000000001" customHeight="1">
      <c r="B14" s="38" t="s">
        <v>16</v>
      </c>
      <c r="C14" s="7">
        <v>10</v>
      </c>
      <c r="D14" s="67">
        <f t="shared" si="0"/>
        <v>4.3159257660768235E-4</v>
      </c>
      <c r="E14" s="68">
        <v>2.4169184290030211E-3</v>
      </c>
      <c r="F14" s="69">
        <v>3.3959799999999998E-3</v>
      </c>
      <c r="G14" s="67">
        <f t="shared" si="1"/>
        <v>7.896379689511875E-5</v>
      </c>
      <c r="H14" s="67">
        <v>5.1489046933378922E-4</v>
      </c>
      <c r="I14" s="8">
        <f t="shared" ref="I14:I55" si="4">F14*10^6/C14</f>
        <v>339.59800000000001</v>
      </c>
    </row>
    <row r="15" spans="2:10" ht="17.100000000000001" customHeight="1">
      <c r="B15" s="37" t="s">
        <v>17</v>
      </c>
      <c r="C15" s="5">
        <v>17</v>
      </c>
      <c r="D15" s="18">
        <f t="shared" si="0"/>
        <v>7.3370738023305999E-4</v>
      </c>
      <c r="E15" s="19">
        <f t="shared" si="2"/>
        <v>3.1506258092360811E-3</v>
      </c>
      <c r="F15" s="33">
        <v>3.3499299999999997E-3</v>
      </c>
      <c r="G15" s="18">
        <f t="shared" si="1"/>
        <v>7.7893035922727799E-5</v>
      </c>
      <c r="H15" s="18">
        <f t="shared" si="3"/>
        <v>5.9278350525651701E-4</v>
      </c>
      <c r="I15" s="10">
        <f t="shared" si="4"/>
        <v>197.05470588235292</v>
      </c>
    </row>
    <row r="16" spans="2:10" ht="17.100000000000001" customHeight="1">
      <c r="B16" s="37" t="s">
        <v>18</v>
      </c>
      <c r="C16" s="5">
        <v>134</v>
      </c>
      <c r="D16" s="18">
        <f t="shared" si="0"/>
        <v>5.7833405265429435E-3</v>
      </c>
      <c r="E16" s="19">
        <f t="shared" si="2"/>
        <v>8.9339663357790242E-3</v>
      </c>
      <c r="F16" s="33">
        <v>1.291339E-2</v>
      </c>
      <c r="G16" s="18">
        <f t="shared" si="1"/>
        <v>3.0026393123265083E-4</v>
      </c>
      <c r="H16" s="18">
        <f t="shared" si="3"/>
        <v>8.9304743648916784E-4</v>
      </c>
      <c r="I16" s="6">
        <f t="shared" si="4"/>
        <v>96.368582089552234</v>
      </c>
    </row>
    <row r="17" spans="2:9" ht="17.100000000000001" customHeight="1">
      <c r="B17" s="37" t="s">
        <v>19</v>
      </c>
      <c r="C17" s="5">
        <v>620</v>
      </c>
      <c r="D17" s="18">
        <f t="shared" si="0"/>
        <v>2.6758739749676307E-2</v>
      </c>
      <c r="E17" s="19">
        <f t="shared" si="2"/>
        <v>3.5692706085455328E-2</v>
      </c>
      <c r="F17" s="33">
        <v>0.1414407</v>
      </c>
      <c r="G17" s="18">
        <f t="shared" si="1"/>
        <v>3.2887987289393411E-3</v>
      </c>
      <c r="H17" s="18">
        <f t="shared" si="3"/>
        <v>4.1818461654285089E-3</v>
      </c>
      <c r="I17" s="6">
        <f t="shared" si="4"/>
        <v>228.1301612903226</v>
      </c>
    </row>
    <row r="18" spans="2:9" ht="17.100000000000001" customHeight="1">
      <c r="B18" s="37" t="s">
        <v>20</v>
      </c>
      <c r="C18" s="5">
        <v>1168</v>
      </c>
      <c r="D18" s="18">
        <f t="shared" si="0"/>
        <v>5.0410012947777298E-2</v>
      </c>
      <c r="E18" s="19">
        <f t="shared" si="2"/>
        <v>8.6102719033232633E-2</v>
      </c>
      <c r="F18" s="33">
        <v>0.38286193000000002</v>
      </c>
      <c r="G18" s="18">
        <f t="shared" si="1"/>
        <v>8.9023585767269466E-3</v>
      </c>
      <c r="H18" s="18">
        <f t="shared" si="3"/>
        <v>1.3084204742155455E-2</v>
      </c>
      <c r="I18" s="6">
        <f t="shared" si="4"/>
        <v>327.7927482876712</v>
      </c>
    </row>
    <row r="19" spans="2:9" ht="17.100000000000001" customHeight="1">
      <c r="B19" s="37" t="s">
        <v>21</v>
      </c>
      <c r="C19" s="5">
        <v>1592</v>
      </c>
      <c r="D19" s="18">
        <f t="shared" si="0"/>
        <v>6.8709538195943026E-2</v>
      </c>
      <c r="E19" s="19">
        <f t="shared" si="2"/>
        <v>0.15481225722917566</v>
      </c>
      <c r="F19" s="33">
        <v>0.64960593</v>
      </c>
      <c r="G19" s="18">
        <f t="shared" si="1"/>
        <v>1.5104726976715036E-2</v>
      </c>
      <c r="H19" s="18">
        <f t="shared" si="3"/>
        <v>2.8188931718870491E-2</v>
      </c>
      <c r="I19" s="6">
        <f t="shared" si="4"/>
        <v>408.04392587939702</v>
      </c>
    </row>
    <row r="20" spans="2:9" ht="17.100000000000001" customHeight="1">
      <c r="B20" s="38" t="s">
        <v>22</v>
      </c>
      <c r="C20" s="7">
        <v>1835</v>
      </c>
      <c r="D20" s="20">
        <f t="shared" si="0"/>
        <v>7.9197237807509716E-2</v>
      </c>
      <c r="E20" s="21">
        <f t="shared" si="2"/>
        <v>0.23400949503668539</v>
      </c>
      <c r="F20" s="35">
        <v>0.84573613000000003</v>
      </c>
      <c r="G20" s="20">
        <f t="shared" si="1"/>
        <v>1.966517352757783E-2</v>
      </c>
      <c r="H20" s="20">
        <f t="shared" si="3"/>
        <v>4.7854105246448321E-2</v>
      </c>
      <c r="I20" s="8">
        <f t="shared" si="4"/>
        <v>460.89162397820166</v>
      </c>
    </row>
    <row r="21" spans="2:9" ht="17.100000000000001" customHeight="1">
      <c r="B21" s="39" t="s">
        <v>23</v>
      </c>
      <c r="C21" s="9">
        <v>1798</v>
      </c>
      <c r="D21" s="22">
        <f t="shared" si="0"/>
        <v>7.7600345274061289E-2</v>
      </c>
      <c r="E21" s="23">
        <f t="shared" si="2"/>
        <v>0.31160984031074668</v>
      </c>
      <c r="F21" s="34">
        <v>0.95175237999999995</v>
      </c>
      <c r="G21" s="22">
        <f t="shared" si="1"/>
        <v>2.2130278043087967E-2</v>
      </c>
      <c r="H21" s="22">
        <f t="shared" si="3"/>
        <v>6.9984383289536295E-2</v>
      </c>
      <c r="I21" s="6">
        <f t="shared" si="4"/>
        <v>529.33947719688547</v>
      </c>
    </row>
    <row r="22" spans="2:9" ht="17.100000000000001" customHeight="1">
      <c r="B22" s="37" t="s">
        <v>24</v>
      </c>
      <c r="C22" s="5">
        <v>1660</v>
      </c>
      <c r="D22" s="18">
        <f t="shared" si="0"/>
        <v>7.1644367716875268E-2</v>
      </c>
      <c r="E22" s="19">
        <f t="shared" si="2"/>
        <v>0.38325420802762195</v>
      </c>
      <c r="F22" s="33">
        <v>1.0306887</v>
      </c>
      <c r="G22" s="18">
        <f t="shared" si="1"/>
        <v>2.3965716278922133E-2</v>
      </c>
      <c r="H22" s="18">
        <f t="shared" si="3"/>
        <v>9.3950099568458428E-2</v>
      </c>
      <c r="I22" s="6">
        <f t="shared" si="4"/>
        <v>620.89680722891569</v>
      </c>
    </row>
    <row r="23" spans="2:9" ht="17.100000000000001" customHeight="1">
      <c r="B23" s="37" t="s">
        <v>25</v>
      </c>
      <c r="C23" s="5">
        <v>1410</v>
      </c>
      <c r="D23" s="18">
        <f t="shared" si="0"/>
        <v>6.0854553301683212E-2</v>
      </c>
      <c r="E23" s="19">
        <f t="shared" si="2"/>
        <v>0.44410876132930516</v>
      </c>
      <c r="F23" s="33">
        <v>0.94536259999999994</v>
      </c>
      <c r="G23" s="18">
        <f t="shared" si="1"/>
        <v>2.1981701994311331E-2</v>
      </c>
      <c r="H23" s="18">
        <f t="shared" si="3"/>
        <v>0.11593180156276976</v>
      </c>
      <c r="I23" s="6">
        <f t="shared" si="4"/>
        <v>670.46992907801416</v>
      </c>
    </row>
    <row r="24" spans="2:9" ht="17.100000000000001" customHeight="1">
      <c r="B24" s="37" t="s">
        <v>26</v>
      </c>
      <c r="C24" s="5">
        <v>1257</v>
      </c>
      <c r="D24" s="18">
        <f t="shared" si="0"/>
        <v>5.4251186879585668E-2</v>
      </c>
      <c r="E24" s="19">
        <f t="shared" si="2"/>
        <v>0.49835994820889085</v>
      </c>
      <c r="F24" s="33">
        <v>0.95649101999999997</v>
      </c>
      <c r="G24" s="18">
        <f t="shared" si="1"/>
        <v>2.2240461556100145E-2</v>
      </c>
      <c r="H24" s="18">
        <f t="shared" si="3"/>
        <v>0.1381722631188699</v>
      </c>
      <c r="I24" s="6">
        <f t="shared" si="4"/>
        <v>760.93159904534605</v>
      </c>
    </row>
    <row r="25" spans="2:9" ht="17.100000000000001" customHeight="1">
      <c r="B25" s="37" t="s">
        <v>27</v>
      </c>
      <c r="C25" s="5">
        <v>1059</v>
      </c>
      <c r="D25" s="18">
        <f t="shared" si="0"/>
        <v>4.5705653862753562E-2</v>
      </c>
      <c r="E25" s="19">
        <f t="shared" si="2"/>
        <v>0.54406560207164445</v>
      </c>
      <c r="F25" s="33">
        <v>0.85142258999999998</v>
      </c>
      <c r="G25" s="18">
        <f t="shared" si="1"/>
        <v>1.9797395882389168E-2</v>
      </c>
      <c r="H25" s="18">
        <f t="shared" si="3"/>
        <v>0.15796965900125906</v>
      </c>
      <c r="I25" s="6">
        <f t="shared" si="4"/>
        <v>803.98733711048158</v>
      </c>
    </row>
    <row r="26" spans="2:9" ht="17.100000000000001" customHeight="1">
      <c r="B26" s="38" t="s">
        <v>28</v>
      </c>
      <c r="C26" s="7">
        <v>923</v>
      </c>
      <c r="D26" s="20">
        <f t="shared" si="0"/>
        <v>3.9835994820889079E-2</v>
      </c>
      <c r="E26" s="21">
        <f t="shared" si="2"/>
        <v>0.58390159689253351</v>
      </c>
      <c r="F26" s="29">
        <v>0.88487167</v>
      </c>
      <c r="G26" s="20">
        <f t="shared" si="1"/>
        <v>2.0575158519227012E-2</v>
      </c>
      <c r="H26" s="20">
        <f t="shared" si="3"/>
        <v>0.17854481752048607</v>
      </c>
      <c r="I26" s="6">
        <f t="shared" si="4"/>
        <v>958.6908667388949</v>
      </c>
    </row>
    <row r="27" spans="2:9" ht="17.100000000000001" customHeight="1">
      <c r="B27" s="39" t="s">
        <v>29</v>
      </c>
      <c r="C27" s="9">
        <v>828</v>
      </c>
      <c r="D27" s="22">
        <f t="shared" si="0"/>
        <v>3.5735865343116097E-2</v>
      </c>
      <c r="E27" s="23">
        <f t="shared" si="2"/>
        <v>0.61963746223564964</v>
      </c>
      <c r="F27" s="28">
        <v>0.87562194999999998</v>
      </c>
      <c r="G27" s="22">
        <f t="shared" si="1"/>
        <v>2.0360082749812373E-2</v>
      </c>
      <c r="H27" s="22">
        <f t="shared" si="3"/>
        <v>0.19890490027029845</v>
      </c>
      <c r="I27" s="10">
        <f t="shared" si="4"/>
        <v>1057.5144323671498</v>
      </c>
    </row>
    <row r="28" spans="2:9" ht="17.100000000000001" customHeight="1">
      <c r="B28" s="37" t="s">
        <v>30</v>
      </c>
      <c r="C28" s="5">
        <v>761</v>
      </c>
      <c r="D28" s="18">
        <f t="shared" si="0"/>
        <v>3.2844195079844624E-2</v>
      </c>
      <c r="E28" s="19">
        <f t="shared" si="2"/>
        <v>0.65248165731549423</v>
      </c>
      <c r="F28" s="27">
        <v>0.79232558999999991</v>
      </c>
      <c r="G28" s="18">
        <f t="shared" si="1"/>
        <v>1.8423264260556637E-2</v>
      </c>
      <c r="H28" s="18">
        <f t="shared" si="3"/>
        <v>0.21732816453085507</v>
      </c>
      <c r="I28" s="6">
        <f t="shared" si="4"/>
        <v>1041.1637187910644</v>
      </c>
    </row>
    <row r="29" spans="2:9" ht="17.100000000000001" customHeight="1">
      <c r="B29" s="37" t="s">
        <v>31</v>
      </c>
      <c r="C29" s="5">
        <v>671</v>
      </c>
      <c r="D29" s="18">
        <f t="shared" si="0"/>
        <v>2.8959861890375485E-2</v>
      </c>
      <c r="E29" s="19">
        <f t="shared" si="2"/>
        <v>0.68144151920586971</v>
      </c>
      <c r="F29" s="27">
        <v>0.73465417</v>
      </c>
      <c r="G29" s="18">
        <f t="shared" si="1"/>
        <v>1.7082280422155621E-2</v>
      </c>
      <c r="H29" s="18">
        <f t="shared" si="3"/>
        <v>0.23441044495301069</v>
      </c>
      <c r="I29" s="6">
        <f t="shared" si="4"/>
        <v>1094.8646348733234</v>
      </c>
    </row>
    <row r="30" spans="2:9" ht="17.100000000000001" customHeight="1">
      <c r="B30" s="37" t="s">
        <v>32</v>
      </c>
      <c r="C30" s="5">
        <v>1130</v>
      </c>
      <c r="D30" s="18">
        <f t="shared" si="0"/>
        <v>4.8769961156668103E-2</v>
      </c>
      <c r="E30" s="19">
        <f t="shared" si="2"/>
        <v>0.7302114803625378</v>
      </c>
      <c r="F30" s="27">
        <v>1.4293476200000002</v>
      </c>
      <c r="G30" s="18">
        <f t="shared" si="1"/>
        <v>3.3235388653113797E-2</v>
      </c>
      <c r="H30" s="18">
        <f t="shared" si="3"/>
        <v>0.26764583360612448</v>
      </c>
      <c r="I30" s="6">
        <f t="shared" si="4"/>
        <v>1264.9093982300885</v>
      </c>
    </row>
    <row r="31" spans="2:9" ht="17.100000000000001" customHeight="1">
      <c r="B31" s="37" t="s">
        <v>33</v>
      </c>
      <c r="C31" s="5">
        <v>983</v>
      </c>
      <c r="D31" s="18">
        <f t="shared" si="0"/>
        <v>4.2425550280535178E-2</v>
      </c>
      <c r="E31" s="19">
        <f t="shared" si="2"/>
        <v>0.77263703064307299</v>
      </c>
      <c r="F31" s="27">
        <v>1.25168529</v>
      </c>
      <c r="G31" s="18">
        <f t="shared" si="1"/>
        <v>2.9104359571071624E-2</v>
      </c>
      <c r="H31" s="18">
        <f t="shared" si="3"/>
        <v>0.29675019317719609</v>
      </c>
      <c r="I31" s="6">
        <f t="shared" si="4"/>
        <v>1273.3319328585962</v>
      </c>
    </row>
    <row r="32" spans="2:9" ht="17.100000000000001" customHeight="1">
      <c r="B32" s="38" t="s">
        <v>34</v>
      </c>
      <c r="C32" s="7">
        <v>807</v>
      </c>
      <c r="D32" s="20">
        <f t="shared" si="0"/>
        <v>3.4829520932239968E-2</v>
      </c>
      <c r="E32" s="21">
        <f t="shared" si="2"/>
        <v>0.807466551575313</v>
      </c>
      <c r="F32" s="29">
        <v>1.2152413700000002</v>
      </c>
      <c r="G32" s="20">
        <f t="shared" si="1"/>
        <v>2.825696050012835E-2</v>
      </c>
      <c r="H32" s="20">
        <f t="shared" si="3"/>
        <v>0.32500715367732441</v>
      </c>
      <c r="I32" s="8">
        <f t="shared" si="4"/>
        <v>1505.8753035935565</v>
      </c>
    </row>
    <row r="33" spans="2:9" ht="17.100000000000001" customHeight="1">
      <c r="B33" s="39" t="s">
        <v>35</v>
      </c>
      <c r="C33" s="9">
        <v>616</v>
      </c>
      <c r="D33" s="22">
        <f t="shared" si="0"/>
        <v>2.6586102719033233E-2</v>
      </c>
      <c r="E33" s="23">
        <f t="shared" si="2"/>
        <v>0.83405265429434627</v>
      </c>
      <c r="F33" s="28">
        <v>1.1133483899999999</v>
      </c>
      <c r="G33" s="22">
        <f t="shared" si="1"/>
        <v>2.5887730829235581E-2</v>
      </c>
      <c r="H33" s="22">
        <f t="shared" si="3"/>
        <v>0.35089488450655998</v>
      </c>
      <c r="I33" s="6">
        <f t="shared" si="4"/>
        <v>1807.3837499999997</v>
      </c>
    </row>
    <row r="34" spans="2:9" ht="17.100000000000001" customHeight="1">
      <c r="B34" s="37" t="s">
        <v>36</v>
      </c>
      <c r="C34" s="5">
        <v>481</v>
      </c>
      <c r="D34" s="18">
        <f t="shared" si="0"/>
        <v>2.0759602934829521E-2</v>
      </c>
      <c r="E34" s="19">
        <f t="shared" si="2"/>
        <v>0.85481225722917575</v>
      </c>
      <c r="F34" s="27">
        <v>1.0626840800000001</v>
      </c>
      <c r="G34" s="18">
        <f t="shared" si="1"/>
        <v>2.4709677282197227E-2</v>
      </c>
      <c r="H34" s="18">
        <f t="shared" si="3"/>
        <v>0.37560456178875723</v>
      </c>
      <c r="I34" s="6">
        <f t="shared" si="4"/>
        <v>2209.3224116424117</v>
      </c>
    </row>
    <row r="35" spans="2:9" ht="17.100000000000001" customHeight="1">
      <c r="B35" s="37" t="s">
        <v>37</v>
      </c>
      <c r="C35" s="5">
        <v>390</v>
      </c>
      <c r="D35" s="18">
        <f t="shared" si="0"/>
        <v>1.6832110487699611E-2</v>
      </c>
      <c r="E35" s="19">
        <f t="shared" si="2"/>
        <v>0.87164436771687537</v>
      </c>
      <c r="F35" s="27">
        <v>0.99270040000000004</v>
      </c>
      <c r="G35" s="18">
        <f t="shared" si="1"/>
        <v>2.3082407070507821E-2</v>
      </c>
      <c r="H35" s="18">
        <f t="shared" si="3"/>
        <v>0.39868696885926502</v>
      </c>
      <c r="I35" s="6">
        <f t="shared" si="4"/>
        <v>2545.3856410256412</v>
      </c>
    </row>
    <row r="36" spans="2:9" ht="17.100000000000001" customHeight="1">
      <c r="B36" s="37" t="s">
        <v>38</v>
      </c>
      <c r="C36" s="5">
        <v>355</v>
      </c>
      <c r="D36" s="18">
        <f t="shared" si="0"/>
        <v>1.5321536469572723E-2</v>
      </c>
      <c r="E36" s="19">
        <f t="shared" si="2"/>
        <v>0.88696590418644805</v>
      </c>
      <c r="F36" s="27">
        <v>0.92989076999999998</v>
      </c>
      <c r="G36" s="18">
        <f t="shared" si="1"/>
        <v>2.1621948862162198E-2</v>
      </c>
      <c r="H36" s="18">
        <f t="shared" si="3"/>
        <v>0.4203089177214272</v>
      </c>
      <c r="I36" s="6">
        <f t="shared" si="4"/>
        <v>2619.41061971831</v>
      </c>
    </row>
    <row r="37" spans="2:9" ht="17.100000000000001" customHeight="1">
      <c r="B37" s="37" t="s">
        <v>39</v>
      </c>
      <c r="C37" s="5">
        <v>282</v>
      </c>
      <c r="D37" s="18">
        <f t="shared" si="0"/>
        <v>1.2170910660336643E-2</v>
      </c>
      <c r="E37" s="19">
        <f t="shared" si="2"/>
        <v>0.89913681484678465</v>
      </c>
      <c r="F37" s="27">
        <v>0.78944435000000002</v>
      </c>
      <c r="G37" s="18">
        <f t="shared" si="1"/>
        <v>1.8356269269371152E-2</v>
      </c>
      <c r="H37" s="18">
        <f t="shared" si="3"/>
        <v>0.43866518699079837</v>
      </c>
      <c r="I37" s="6">
        <f t="shared" si="4"/>
        <v>2799.4480496453898</v>
      </c>
    </row>
    <row r="38" spans="2:9" ht="17.100000000000001" customHeight="1">
      <c r="B38" s="38" t="s">
        <v>40</v>
      </c>
      <c r="C38" s="7">
        <v>229</v>
      </c>
      <c r="D38" s="20">
        <f t="shared" si="0"/>
        <v>9.8834700043159262E-3</v>
      </c>
      <c r="E38" s="21">
        <f t="shared" si="2"/>
        <v>0.90902028485110054</v>
      </c>
      <c r="F38" s="29">
        <v>0.74033123000000001</v>
      </c>
      <c r="G38" s="20">
        <f t="shared" si="1"/>
        <v>1.7214284206866191E-2</v>
      </c>
      <c r="H38" s="20">
        <f t="shared" si="3"/>
        <v>0.45587947119766459</v>
      </c>
      <c r="I38" s="6">
        <f t="shared" si="4"/>
        <v>3232.8874672489083</v>
      </c>
    </row>
    <row r="39" spans="2:9" ht="17.100000000000001" customHeight="1">
      <c r="B39" s="39" t="s">
        <v>41</v>
      </c>
      <c r="C39" s="9">
        <v>217</v>
      </c>
      <c r="D39" s="22">
        <f t="shared" si="0"/>
        <v>9.3655589123867074E-3</v>
      </c>
      <c r="E39" s="23">
        <f t="shared" si="2"/>
        <v>0.9183858437634872</v>
      </c>
      <c r="F39" s="28">
        <v>0.7772571800000001</v>
      </c>
      <c r="G39" s="22">
        <f t="shared" si="1"/>
        <v>1.8072891506072698E-2</v>
      </c>
      <c r="H39" s="22">
        <f t="shared" si="3"/>
        <v>0.47395236270373731</v>
      </c>
      <c r="I39" s="10">
        <f t="shared" si="4"/>
        <v>3581.8303225806453</v>
      </c>
    </row>
    <row r="40" spans="2:9" ht="17.100000000000001" customHeight="1">
      <c r="B40" s="37" t="s">
        <v>42</v>
      </c>
      <c r="C40" s="5">
        <v>302</v>
      </c>
      <c r="D40" s="18">
        <f t="shared" si="0"/>
        <v>1.3034095813552008E-2</v>
      </c>
      <c r="E40" s="19">
        <f t="shared" si="2"/>
        <v>0.93141993957703917</v>
      </c>
      <c r="F40" s="27">
        <v>1.14388205</v>
      </c>
      <c r="G40" s="18">
        <f t="shared" si="1"/>
        <v>2.6597703716798118E-2</v>
      </c>
      <c r="H40" s="18">
        <f t="shared" si="3"/>
        <v>0.50055006642053546</v>
      </c>
      <c r="I40" s="6">
        <f t="shared" si="4"/>
        <v>3787.6889072847684</v>
      </c>
    </row>
    <row r="41" spans="2:9" ht="17.100000000000001" customHeight="1">
      <c r="B41" s="37" t="s">
        <v>43</v>
      </c>
      <c r="C41" s="5">
        <v>248</v>
      </c>
      <c r="D41" s="18">
        <f t="shared" si="0"/>
        <v>1.0703495899870522E-2</v>
      </c>
      <c r="E41" s="19">
        <f t="shared" si="2"/>
        <v>0.94212343547690969</v>
      </c>
      <c r="F41" s="27">
        <v>1.1817053</v>
      </c>
      <c r="G41" s="18">
        <f t="shared" si="1"/>
        <v>2.747717515977284E-2</v>
      </c>
      <c r="H41" s="18">
        <f t="shared" si="3"/>
        <v>0.52802724158030834</v>
      </c>
      <c r="I41" s="6">
        <f t="shared" si="4"/>
        <v>4764.9407258064521</v>
      </c>
    </row>
    <row r="42" spans="2:9" ht="17.100000000000001" customHeight="1">
      <c r="B42" s="37" t="s">
        <v>44</v>
      </c>
      <c r="C42" s="5">
        <v>201</v>
      </c>
      <c r="D42" s="18">
        <f t="shared" si="0"/>
        <v>8.6750107898144156E-3</v>
      </c>
      <c r="E42" s="19">
        <f t="shared" si="2"/>
        <v>0.95079844626672405</v>
      </c>
      <c r="F42" s="27">
        <v>1.0112894000000001</v>
      </c>
      <c r="G42" s="18">
        <f t="shared" si="1"/>
        <v>2.3514641070850391E-2</v>
      </c>
      <c r="H42" s="18">
        <f t="shared" si="3"/>
        <v>0.55154188265115878</v>
      </c>
      <c r="I42" s="6">
        <f t="shared" si="4"/>
        <v>5031.2905472636821</v>
      </c>
    </row>
    <row r="43" spans="2:9" ht="17.100000000000001" customHeight="1">
      <c r="B43" s="37" t="s">
        <v>45</v>
      </c>
      <c r="C43" s="5">
        <v>143</v>
      </c>
      <c r="D43" s="18">
        <f t="shared" si="0"/>
        <v>6.171773845489858E-3</v>
      </c>
      <c r="E43" s="19">
        <f t="shared" si="2"/>
        <v>0.95697022011221389</v>
      </c>
      <c r="F43" s="27">
        <v>0.75668672999999997</v>
      </c>
      <c r="G43" s="18">
        <f t="shared" si="1"/>
        <v>1.7594584556137421E-2</v>
      </c>
      <c r="H43" s="18">
        <f t="shared" si="3"/>
        <v>0.56913646720729616</v>
      </c>
      <c r="I43" s="6">
        <f t="shared" si="4"/>
        <v>5291.5155944055941</v>
      </c>
    </row>
    <row r="44" spans="2:9" ht="17.100000000000001" customHeight="1">
      <c r="B44" s="38" t="s">
        <v>46</v>
      </c>
      <c r="C44" s="7">
        <v>128</v>
      </c>
      <c r="D44" s="20">
        <f t="shared" si="0"/>
        <v>5.524384980578334E-3</v>
      </c>
      <c r="E44" s="21">
        <f t="shared" si="2"/>
        <v>0.96249460509279228</v>
      </c>
      <c r="F44" s="29">
        <v>0.86457715000000002</v>
      </c>
      <c r="G44" s="20">
        <f t="shared" si="1"/>
        <v>2.0103267531834883E-2</v>
      </c>
      <c r="H44" s="20">
        <f t="shared" si="3"/>
        <v>0.58923973473913105</v>
      </c>
      <c r="I44" s="8">
        <f t="shared" si="4"/>
        <v>6754.5089843750002</v>
      </c>
    </row>
    <row r="45" spans="2:9" ht="17.100000000000001" customHeight="1">
      <c r="B45" s="39" t="s">
        <v>47</v>
      </c>
      <c r="C45" s="9">
        <v>122</v>
      </c>
      <c r="D45" s="22">
        <f t="shared" si="0"/>
        <v>5.2654294346137246E-3</v>
      </c>
      <c r="E45" s="23">
        <f t="shared" si="2"/>
        <v>0.967760034527406</v>
      </c>
      <c r="F45" s="28">
        <v>0.92860292</v>
      </c>
      <c r="G45" s="22">
        <f t="shared" si="1"/>
        <v>2.1592003595749743E-2</v>
      </c>
      <c r="H45" s="22">
        <f t="shared" si="3"/>
        <v>0.6108317383348808</v>
      </c>
      <c r="I45" s="10">
        <f t="shared" si="4"/>
        <v>7611.4993442622954</v>
      </c>
    </row>
    <row r="46" spans="2:9" ht="17.100000000000001" customHeight="1">
      <c r="B46" s="37" t="s">
        <v>48</v>
      </c>
      <c r="C46" s="5">
        <v>273</v>
      </c>
      <c r="D46" s="18">
        <f t="shared" si="0"/>
        <v>1.1782477341389729E-2</v>
      </c>
      <c r="E46" s="19">
        <f t="shared" si="2"/>
        <v>0.97954251186879571</v>
      </c>
      <c r="F46" s="27">
        <v>2.7326929</v>
      </c>
      <c r="G46" s="18">
        <f t="shared" si="1"/>
        <v>6.3540953460365798E-2</v>
      </c>
      <c r="H46" s="18">
        <f t="shared" si="3"/>
        <v>0.67437269179524661</v>
      </c>
      <c r="I46" s="6">
        <f t="shared" si="4"/>
        <v>10009.864102564103</v>
      </c>
    </row>
    <row r="47" spans="2:9" ht="17.100000000000001" customHeight="1">
      <c r="B47" s="37" t="s">
        <v>49</v>
      </c>
      <c r="C47" s="5">
        <v>141</v>
      </c>
      <c r="D47" s="18">
        <f t="shared" si="0"/>
        <v>6.0854553301683215E-3</v>
      </c>
      <c r="E47" s="19">
        <f t="shared" si="2"/>
        <v>0.98562796719896406</v>
      </c>
      <c r="F47" s="27">
        <v>1.89645061</v>
      </c>
      <c r="G47" s="18">
        <f t="shared" si="1"/>
        <v>4.4096532014223894E-2</v>
      </c>
      <c r="H47" s="18">
        <f t="shared" si="3"/>
        <v>0.71846922380947054</v>
      </c>
      <c r="I47" s="6">
        <f t="shared" si="4"/>
        <v>13450.004326241136</v>
      </c>
    </row>
    <row r="48" spans="2:9" ht="17.100000000000001" customHeight="1">
      <c r="B48" s="37" t="s">
        <v>50</v>
      </c>
      <c r="C48" s="5">
        <v>81</v>
      </c>
      <c r="D48" s="18">
        <f t="shared" si="0"/>
        <v>3.495899870522227E-3</v>
      </c>
      <c r="E48" s="19">
        <f t="shared" si="2"/>
        <v>0.9891238670694863</v>
      </c>
      <c r="F48" s="27">
        <v>1.3744531599999998</v>
      </c>
      <c r="G48" s="18">
        <f t="shared" si="1"/>
        <v>3.1958975072908014E-2</v>
      </c>
      <c r="H48" s="18">
        <f t="shared" si="3"/>
        <v>0.75042819888237855</v>
      </c>
      <c r="I48" s="6">
        <f t="shared" si="4"/>
        <v>16968.557530864196</v>
      </c>
    </row>
    <row r="49" spans="2:9" ht="17.100000000000001" customHeight="1">
      <c r="B49" s="37" t="s">
        <v>51</v>
      </c>
      <c r="C49" s="5">
        <v>46</v>
      </c>
      <c r="D49" s="18">
        <f t="shared" si="0"/>
        <v>1.9853258523953388E-3</v>
      </c>
      <c r="E49" s="19">
        <f t="shared" si="2"/>
        <v>0.9911091929218816</v>
      </c>
      <c r="F49" s="27">
        <v>0.88627562999999998</v>
      </c>
      <c r="G49" s="18">
        <f t="shared" si="1"/>
        <v>2.0607803591426749E-2</v>
      </c>
      <c r="H49" s="18">
        <f t="shared" si="3"/>
        <v>0.77103600247380533</v>
      </c>
      <c r="I49" s="6">
        <f t="shared" si="4"/>
        <v>19266.861521739131</v>
      </c>
    </row>
    <row r="50" spans="2:9" ht="17.100000000000001" customHeight="1">
      <c r="B50" s="38" t="s">
        <v>52</v>
      </c>
      <c r="C50" s="7">
        <v>44</v>
      </c>
      <c r="D50" s="20">
        <f t="shared" si="0"/>
        <v>1.8990073370738023E-3</v>
      </c>
      <c r="E50" s="21">
        <f t="shared" si="2"/>
        <v>0.99300820025895542</v>
      </c>
      <c r="F50" s="29">
        <v>0.90658383999999992</v>
      </c>
      <c r="G50" s="20">
        <f t="shared" si="1"/>
        <v>2.10800129005933E-2</v>
      </c>
      <c r="H50" s="20">
        <f t="shared" si="3"/>
        <v>0.79211601537439857</v>
      </c>
      <c r="I50" s="8">
        <f t="shared" si="4"/>
        <v>20604.178181818181</v>
      </c>
    </row>
    <row r="51" spans="2:9" ht="17.100000000000001" customHeight="1">
      <c r="B51" s="37" t="s">
        <v>53</v>
      </c>
      <c r="C51" s="5">
        <v>21</v>
      </c>
      <c r="D51" s="18">
        <f t="shared" si="0"/>
        <v>9.0634441087613293E-4</v>
      </c>
      <c r="E51" s="19">
        <f t="shared" si="2"/>
        <v>0.99391454466983153</v>
      </c>
      <c r="F51" s="27">
        <v>0.60727949999999997</v>
      </c>
      <c r="G51" s="18">
        <f t="shared" si="1"/>
        <v>1.4120546969231051E-2</v>
      </c>
      <c r="H51" s="18">
        <f t="shared" si="3"/>
        <v>0.80623656234362961</v>
      </c>
      <c r="I51" s="6">
        <f t="shared" si="4"/>
        <v>28918.071428571428</v>
      </c>
    </row>
    <row r="52" spans="2:9" ht="17.100000000000001" customHeight="1">
      <c r="B52" s="37" t="s">
        <v>54</v>
      </c>
      <c r="C52" s="5">
        <v>80</v>
      </c>
      <c r="D52" s="18">
        <f t="shared" si="0"/>
        <v>3.4527406128614588E-3</v>
      </c>
      <c r="E52" s="19">
        <f t="shared" si="2"/>
        <v>0.99736728528269303</v>
      </c>
      <c r="F52" s="27">
        <v>2.8815631600000002</v>
      </c>
      <c r="G52" s="18">
        <f t="shared" si="1"/>
        <v>6.7002505346526367E-2</v>
      </c>
      <c r="H52" s="18">
        <f t="shared" si="3"/>
        <v>0.87323906769015602</v>
      </c>
      <c r="I52" s="6">
        <f t="shared" si="4"/>
        <v>36019.539499999999</v>
      </c>
    </row>
    <row r="53" spans="2:9" ht="17.100000000000001" customHeight="1">
      <c r="B53" s="37" t="s">
        <v>55</v>
      </c>
      <c r="C53" s="5">
        <v>28</v>
      </c>
      <c r="D53" s="18">
        <f t="shared" si="0"/>
        <v>1.2084592145015106E-3</v>
      </c>
      <c r="E53" s="19">
        <f t="shared" si="2"/>
        <v>0.99857574449719455</v>
      </c>
      <c r="F53" s="27">
        <v>1.3198246100000002</v>
      </c>
      <c r="G53" s="18">
        <f t="shared" si="1"/>
        <v>3.0688744468818818E-2</v>
      </c>
      <c r="H53" s="18">
        <f t="shared" si="3"/>
        <v>0.90392781215897489</v>
      </c>
      <c r="I53" s="6">
        <f t="shared" si="4"/>
        <v>47136.59321428572</v>
      </c>
    </row>
    <row r="54" spans="2:9" ht="17.100000000000001" customHeight="1">
      <c r="B54" s="37" t="s">
        <v>56</v>
      </c>
      <c r="C54" s="5">
        <v>9</v>
      </c>
      <c r="D54" s="18">
        <f t="shared" si="0"/>
        <v>3.8843331894691411E-4</v>
      </c>
      <c r="E54" s="19">
        <f t="shared" si="2"/>
        <v>0.99896417781614144</v>
      </c>
      <c r="F54" s="27">
        <v>0.82312874999999996</v>
      </c>
      <c r="G54" s="18">
        <f t="shared" si="1"/>
        <v>1.9139503599412536E-2</v>
      </c>
      <c r="H54" s="18">
        <f t="shared" si="3"/>
        <v>0.92306731575838741</v>
      </c>
      <c r="I54" s="6">
        <f t="shared" si="4"/>
        <v>91458.75</v>
      </c>
    </row>
    <row r="55" spans="2:9" ht="17.100000000000001" customHeight="1" thickBot="1">
      <c r="B55" s="40" t="s">
        <v>57</v>
      </c>
      <c r="C55" s="11">
        <v>24</v>
      </c>
      <c r="D55" s="24">
        <f t="shared" si="0"/>
        <v>1.0358221838584376E-3</v>
      </c>
      <c r="E55" s="19">
        <f t="shared" si="2"/>
        <v>0.99999999999999989</v>
      </c>
      <c r="F55" s="30">
        <v>3.3086283500000002</v>
      </c>
      <c r="G55" s="24">
        <f t="shared" si="1"/>
        <v>7.6932684241612703E-2</v>
      </c>
      <c r="H55" s="18">
        <f t="shared" si="3"/>
        <v>1</v>
      </c>
      <c r="I55" s="6">
        <f t="shared" si="4"/>
        <v>137859.51458333334</v>
      </c>
    </row>
    <row r="56" spans="2:9" ht="17.100000000000001" customHeight="1" thickTop="1" thickBot="1">
      <c r="B56" s="12" t="s">
        <v>8</v>
      </c>
      <c r="C56" s="13">
        <v>23170</v>
      </c>
      <c r="D56" s="26">
        <f t="shared" si="0"/>
        <v>1</v>
      </c>
      <c r="E56" s="25"/>
      <c r="F56" s="31">
        <v>43.006797210000002</v>
      </c>
      <c r="G56" s="26">
        <f t="shared" si="1"/>
        <v>1</v>
      </c>
      <c r="H56" s="25"/>
      <c r="I56" s="14">
        <f>F56*10^6/C56</f>
        <v>1856.1414419507985</v>
      </c>
    </row>
    <row r="57" spans="2:9" ht="12" customHeight="1" thickTop="1">
      <c r="B57" s="15" t="s">
        <v>66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2017-06-19T11:14:52Z</dcterms:modified>
</cp:coreProperties>
</file>