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12" sheetId="124" r:id="rId1"/>
  </sheets>
  <calcPr calcId="145621"/>
</workbook>
</file>

<file path=xl/calcChain.xml><?xml version="1.0" encoding="utf-8"?>
<calcChain xmlns="http://schemas.openxmlformats.org/spreadsheetml/2006/main">
  <c r="G54" i="124" l="1"/>
  <c r="H54" i="124"/>
  <c r="H55" i="124" s="1"/>
  <c r="I54" i="124"/>
  <c r="G55" i="124"/>
  <c r="I55" i="124"/>
  <c r="E54" i="124"/>
  <c r="E55" i="124"/>
  <c r="D54" i="124"/>
  <c r="D55" i="124"/>
  <c r="I56" i="124" l="1"/>
  <c r="G56" i="124"/>
  <c r="D56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<sst xmlns="http://schemas.openxmlformats.org/spreadsheetml/2006/main" count="70" uniqueCount="66">
  <si>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</si>
  <si>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</si>
  <si>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</si>
  <si>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</si>
  <si>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</si>
  <si>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</si>
  <si>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</si>
  <si>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</si>
  <si>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</si>
  <si>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</si>
  <si>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</si>
  <si>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</si>
  <si>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</si>
  <si>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</si>
  <si>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</si>
  <si>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</si>
  <si>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</si>
  <si>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</si>
  <si>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</si>
  <si>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</si>
  <si>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</si>
  <si>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</si>
  <si>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</si>
  <si>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</si>
  <si>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</si>
  <si>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</si>
  <si>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</si>
  <si>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</si>
  <si>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</si>
  <si>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</si>
  <si>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</si>
  <si>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</si>
  <si>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</si>
  <si>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</si>
  <si>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</si>
  <si>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</si>
  <si>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</si>
  <si>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</si>
  <si>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</si>
  <si>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</si>
  <si>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</si>
  <si>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</si>
  <si>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</si>
  <si>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</si>
  <si>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</si>
  <si>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</si>
  <si>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</si>
  <si>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</si>
  <si>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</si>
  <si>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</si>
  <si>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</si>
  <si>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</si>
  <si>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</si>
  <si>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</si>
  <si>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</si>
  <si>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</si>
  <si>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</si>
  <si>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</si>
  <si>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</si>
  <si>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</si>
  <si>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</si>
  <si>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</si>
  <si>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</si>
  <si>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</si>
  <si>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III.F.12. RESULTADO DE LA DECLARACIÓN NEGATIVO (A DEVOLVER)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</si>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</sst>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2516</v>
      </c>
      <c r="D9" s="16">
        <f t="shared" ref="D9:D56" si="0">C9/$C$56</f>
        <v>8.7499347928150385E-3</v>
      </c>
      <c r="E9" s="17">
        <f>D9</f>
        <v>8.7499347928150385E-3</v>
      </c>
      <c r="F9" s="25">
        <v>-1.11413611</v>
      </c>
      <c r="G9" s="16">
        <f t="shared" ref="G9:G56" si="1">F9/$F$56</f>
        <v>3.3595482595977669E-3</v>
      </c>
      <c r="H9" s="16">
        <f>G9</f>
        <v>3.3595482595977669E-3</v>
      </c>
      <c r="I9" s="3">
        <f>F9*10^6/C9</f>
        <v>-442.82039348171708</v>
      </c>
      <c r="J9" s="4"/>
    </row>
    <row r="10" spans="2:10" ht="17.100000000000001" customHeight="1">
      <c r="B10" s="36" t="s">
        <v>12</v>
      </c>
      <c r="C10" s="5">
        <v>10240</v>
      </c>
      <c r="D10" s="18">
        <f t="shared" si="0"/>
        <v>3.5611817280773443E-2</v>
      </c>
      <c r="E10" s="19">
        <f>E9+D10</f>
        <v>4.436175207358848E-2</v>
      </c>
      <c r="F10" s="26">
        <v>-2.9784277299999999</v>
      </c>
      <c r="G10" s="18">
        <f t="shared" si="1"/>
        <v>8.9811034817453561E-3</v>
      </c>
      <c r="H10" s="18">
        <f>H9+G10</f>
        <v>1.2340651741343123E-2</v>
      </c>
      <c r="I10" s="6">
        <f>F10*10^6/C10</f>
        <v>-290.86208300781249</v>
      </c>
    </row>
    <row r="11" spans="2:10" ht="17.100000000000001" customHeight="1">
      <c r="B11" s="36" t="s">
        <v>13</v>
      </c>
      <c r="C11" s="5">
        <v>7384</v>
      </c>
      <c r="D11" s="18">
        <f t="shared" si="0"/>
        <v>2.5679458867307724E-2</v>
      </c>
      <c r="E11" s="19">
        <f t="shared" ref="E11:E55" si="2">E10+D11</f>
        <v>7.0041210940896201E-2</v>
      </c>
      <c r="F11" s="26">
        <v>-2.2286601099999999</v>
      </c>
      <c r="G11" s="18">
        <f t="shared" si="1"/>
        <v>6.7202661565160717E-3</v>
      </c>
      <c r="H11" s="18">
        <f t="shared" ref="H11:H53" si="3">H10+G11</f>
        <v>1.9060917897859193E-2</v>
      </c>
      <c r="I11" s="6">
        <f>F11*10^6/C11</f>
        <v>-301.82287513542792</v>
      </c>
    </row>
    <row r="12" spans="2:10" ht="17.100000000000001" customHeight="1">
      <c r="B12" s="36" t="s">
        <v>14</v>
      </c>
      <c r="C12" s="5">
        <v>8269</v>
      </c>
      <c r="D12" s="18">
        <f t="shared" si="0"/>
        <v>2.875723799753082E-2</v>
      </c>
      <c r="E12" s="19">
        <f t="shared" si="2"/>
        <v>9.8798448938427014E-2</v>
      </c>
      <c r="F12" s="26">
        <v>-3.02214479</v>
      </c>
      <c r="G12" s="18">
        <f t="shared" si="1"/>
        <v>9.1129272073382107E-3</v>
      </c>
      <c r="H12" s="18">
        <f t="shared" si="3"/>
        <v>2.8173845105197402E-2</v>
      </c>
      <c r="I12" s="6">
        <f>F12*10^6/C12</f>
        <v>-365.47887168944249</v>
      </c>
    </row>
    <row r="13" spans="2:10" ht="17.100000000000001" customHeight="1">
      <c r="B13" s="36" t="s">
        <v>15</v>
      </c>
      <c r="C13" s="5">
        <v>9503</v>
      </c>
      <c r="D13" s="18">
        <f t="shared" si="0"/>
        <v>3.3048740197186524E-2</v>
      </c>
      <c r="E13" s="19">
        <f t="shared" si="2"/>
        <v>0.13184718913561355</v>
      </c>
      <c r="F13" s="26">
        <v>-3.8935864800000002</v>
      </c>
      <c r="G13" s="18">
        <f t="shared" si="1"/>
        <v>1.1740658582978156E-2</v>
      </c>
      <c r="H13" s="18">
        <f t="shared" si="3"/>
        <v>3.9914503688175562E-2</v>
      </c>
      <c r="I13" s="6">
        <f t="shared" ref="I13:I53" si="4">F13*10^6/C13</f>
        <v>-409.72182258234244</v>
      </c>
    </row>
    <row r="14" spans="2:10" ht="17.100000000000001" customHeight="1">
      <c r="B14" s="37" t="s">
        <v>16</v>
      </c>
      <c r="C14" s="7">
        <v>10524</v>
      </c>
      <c r="D14" s="20">
        <f t="shared" si="0"/>
        <v>3.6599488775669896E-2</v>
      </c>
      <c r="E14" s="21">
        <f t="shared" si="2"/>
        <v>0.16844667791128345</v>
      </c>
      <c r="F14" s="27">
        <v>-5.05572702</v>
      </c>
      <c r="G14" s="20">
        <f t="shared" si="1"/>
        <v>1.5244958635298522E-2</v>
      </c>
      <c r="H14" s="20">
        <f t="shared" si="3"/>
        <v>5.5159462323474087E-2</v>
      </c>
      <c r="I14" s="6">
        <f t="shared" si="4"/>
        <v>-480.39975484606612</v>
      </c>
    </row>
    <row r="15" spans="2:10" ht="17.100000000000001" customHeight="1">
      <c r="B15" s="36" t="s">
        <v>17</v>
      </c>
      <c r="C15" s="5">
        <v>14022</v>
      </c>
      <c r="D15" s="18">
        <f t="shared" si="0"/>
        <v>4.8764541202246603E-2</v>
      </c>
      <c r="E15" s="19">
        <f t="shared" si="2"/>
        <v>0.21721121911353006</v>
      </c>
      <c r="F15" s="26">
        <v>-6.6587467</v>
      </c>
      <c r="G15" s="18">
        <f t="shared" si="1"/>
        <v>2.0078678615925456E-2</v>
      </c>
      <c r="H15" s="18">
        <f t="shared" si="3"/>
        <v>7.5238140939399539E-2</v>
      </c>
      <c r="I15" s="10">
        <f t="shared" si="4"/>
        <v>-474.87852660105551</v>
      </c>
    </row>
    <row r="16" spans="2:10" ht="17.100000000000001" customHeight="1">
      <c r="B16" s="36" t="s">
        <v>18</v>
      </c>
      <c r="C16" s="5">
        <v>15441</v>
      </c>
      <c r="D16" s="18">
        <f t="shared" si="0"/>
        <v>5.3699420960197537E-2</v>
      </c>
      <c r="E16" s="19">
        <f t="shared" si="2"/>
        <v>0.27091064007372762</v>
      </c>
      <c r="F16" s="26">
        <v>-9.4292143800000012</v>
      </c>
      <c r="G16" s="18">
        <f t="shared" si="1"/>
        <v>2.8432702679121711E-2</v>
      </c>
      <c r="H16" s="18">
        <f t="shared" si="3"/>
        <v>0.10367084361852125</v>
      </c>
      <c r="I16" s="6">
        <f t="shared" si="4"/>
        <v>-610.66086263843022</v>
      </c>
    </row>
    <row r="17" spans="2:9" ht="17.100000000000001" customHeight="1">
      <c r="B17" s="36" t="s">
        <v>19</v>
      </c>
      <c r="C17" s="5">
        <v>17638</v>
      </c>
      <c r="D17" s="18">
        <f t="shared" si="0"/>
        <v>6.1339964179519729E-2</v>
      </c>
      <c r="E17" s="19">
        <f t="shared" si="2"/>
        <v>0.33225060425324737</v>
      </c>
      <c r="F17" s="26">
        <v>-13.040466439999999</v>
      </c>
      <c r="G17" s="18">
        <f t="shared" si="1"/>
        <v>3.9322014554258621E-2</v>
      </c>
      <c r="H17" s="18">
        <f t="shared" si="3"/>
        <v>0.14299285817277987</v>
      </c>
      <c r="I17" s="6">
        <f t="shared" si="4"/>
        <v>-739.33929243678415</v>
      </c>
    </row>
    <row r="18" spans="2:9" ht="17.100000000000001" customHeight="1">
      <c r="B18" s="36" t="s">
        <v>20</v>
      </c>
      <c r="C18" s="5">
        <v>18733</v>
      </c>
      <c r="D18" s="18">
        <f t="shared" si="0"/>
        <v>6.514806378132118E-2</v>
      </c>
      <c r="E18" s="19">
        <f t="shared" si="2"/>
        <v>0.39739866803456858</v>
      </c>
      <c r="F18" s="26">
        <v>-16.188349049999999</v>
      </c>
      <c r="G18" s="18">
        <f t="shared" si="1"/>
        <v>4.8814089578955173E-2</v>
      </c>
      <c r="H18" s="18">
        <f t="shared" si="3"/>
        <v>0.19180694775173504</v>
      </c>
      <c r="I18" s="6">
        <f t="shared" si="4"/>
        <v>-864.16212299151221</v>
      </c>
    </row>
    <row r="19" spans="2:9" ht="17.100000000000001" customHeight="1">
      <c r="B19" s="36" t="s">
        <v>21</v>
      </c>
      <c r="C19" s="5">
        <v>18805</v>
      </c>
      <c r="D19" s="18">
        <f t="shared" si="0"/>
        <v>6.5398459371576623E-2</v>
      </c>
      <c r="E19" s="19">
        <f t="shared" si="2"/>
        <v>0.4627971274061452</v>
      </c>
      <c r="F19" s="26">
        <v>-18.290441949999998</v>
      </c>
      <c r="G19" s="18">
        <f t="shared" si="1"/>
        <v>5.515270698873271E-2</v>
      </c>
      <c r="H19" s="18">
        <f t="shared" si="3"/>
        <v>0.24695965474046774</v>
      </c>
      <c r="I19" s="6">
        <f t="shared" si="4"/>
        <v>-972.63716830630153</v>
      </c>
    </row>
    <row r="20" spans="2:9" ht="17.100000000000001" customHeight="1">
      <c r="B20" s="37" t="s">
        <v>22</v>
      </c>
      <c r="C20" s="7">
        <v>18088</v>
      </c>
      <c r="D20" s="20">
        <f t="shared" si="0"/>
        <v>6.2904936618616222E-2</v>
      </c>
      <c r="E20" s="21">
        <f t="shared" si="2"/>
        <v>0.52570206402476138</v>
      </c>
      <c r="F20" s="27">
        <v>-19.71677433</v>
      </c>
      <c r="G20" s="20">
        <f t="shared" si="1"/>
        <v>5.9453646902471749E-2</v>
      </c>
      <c r="H20" s="20">
        <f t="shared" si="3"/>
        <v>0.30641330164293951</v>
      </c>
      <c r="I20" s="8">
        <f t="shared" si="4"/>
        <v>-1090.0472318664306</v>
      </c>
    </row>
    <row r="21" spans="2:9" ht="17.100000000000001" customHeight="1">
      <c r="B21" s="38" t="s">
        <v>23</v>
      </c>
      <c r="C21" s="9">
        <v>16688</v>
      </c>
      <c r="D21" s="22">
        <f t="shared" si="0"/>
        <v>5.8036133474760471E-2</v>
      </c>
      <c r="E21" s="23">
        <f t="shared" si="2"/>
        <v>0.58373819749952183</v>
      </c>
      <c r="F21" s="28">
        <v>-19.503657019999999</v>
      </c>
      <c r="G21" s="22">
        <f t="shared" si="1"/>
        <v>5.8811016364358537E-2</v>
      </c>
      <c r="H21" s="22">
        <f t="shared" si="3"/>
        <v>0.36522431800729804</v>
      </c>
      <c r="I21" s="6">
        <f t="shared" si="4"/>
        <v>-1168.7234551773729</v>
      </c>
    </row>
    <row r="22" spans="2:9" ht="17.100000000000001" customHeight="1">
      <c r="B22" s="36" t="s">
        <v>24</v>
      </c>
      <c r="C22" s="5">
        <v>14921</v>
      </c>
      <c r="D22" s="18">
        <f t="shared" si="0"/>
        <v>5.189100836390826E-2</v>
      </c>
      <c r="E22" s="19">
        <f t="shared" si="2"/>
        <v>0.63562920586343008</v>
      </c>
      <c r="F22" s="26">
        <v>-19.034145120000002</v>
      </c>
      <c r="G22" s="18">
        <f t="shared" si="1"/>
        <v>5.7395257668138348E-2</v>
      </c>
      <c r="H22" s="18">
        <f t="shared" si="3"/>
        <v>0.4226195756754364</v>
      </c>
      <c r="I22" s="6">
        <f t="shared" si="4"/>
        <v>-1275.6614918571142</v>
      </c>
    </row>
    <row r="23" spans="2:9" ht="17.100000000000001" customHeight="1">
      <c r="B23" s="36" t="s">
        <v>25</v>
      </c>
      <c r="C23" s="5">
        <v>12970</v>
      </c>
      <c r="D23" s="18">
        <f t="shared" si="0"/>
        <v>4.5105983411292148E-2</v>
      </c>
      <c r="E23" s="19">
        <f t="shared" si="2"/>
        <v>0.68073518927472221</v>
      </c>
      <c r="F23" s="26">
        <v>-18.13164106</v>
      </c>
      <c r="G23" s="18">
        <f t="shared" si="1"/>
        <v>5.4673861317334385E-2</v>
      </c>
      <c r="H23" s="18">
        <f t="shared" si="3"/>
        <v>0.47729343699277077</v>
      </c>
      <c r="I23" s="6">
        <f t="shared" si="4"/>
        <v>-1397.9676993060909</v>
      </c>
    </row>
    <row r="24" spans="2:9" ht="17.100000000000001" customHeight="1">
      <c r="B24" s="36" t="s">
        <v>26</v>
      </c>
      <c r="C24" s="5">
        <v>10949</v>
      </c>
      <c r="D24" s="18">
        <f t="shared" si="0"/>
        <v>3.8077518301483246E-2</v>
      </c>
      <c r="E24" s="19">
        <f t="shared" si="2"/>
        <v>0.71881270757620541</v>
      </c>
      <c r="F24" s="26">
        <v>-16.195774589999999</v>
      </c>
      <c r="G24" s="18">
        <f t="shared" si="1"/>
        <v>4.8836480433860303E-2</v>
      </c>
      <c r="H24" s="18">
        <f t="shared" si="3"/>
        <v>0.52612991742663107</v>
      </c>
      <c r="I24" s="6">
        <f t="shared" si="4"/>
        <v>-1479.2012594757512</v>
      </c>
    </row>
    <row r="25" spans="2:9" ht="17.100000000000001" customHeight="1">
      <c r="B25" s="36" t="s">
        <v>27</v>
      </c>
      <c r="C25" s="5">
        <v>9278</v>
      </c>
      <c r="D25" s="18">
        <f t="shared" si="0"/>
        <v>3.2266253977638285E-2</v>
      </c>
      <c r="E25" s="19">
        <f t="shared" si="2"/>
        <v>0.75107896155384368</v>
      </c>
      <c r="F25" s="26">
        <v>-14.2205736</v>
      </c>
      <c r="G25" s="18">
        <f t="shared" si="1"/>
        <v>4.2880490866023496E-2</v>
      </c>
      <c r="H25" s="18">
        <f t="shared" si="3"/>
        <v>0.56901040829265459</v>
      </c>
      <c r="I25" s="6">
        <f t="shared" si="4"/>
        <v>-1532.7197240784651</v>
      </c>
    </row>
    <row r="26" spans="2:9" ht="17.100000000000001" customHeight="1">
      <c r="B26" s="37" t="s">
        <v>28</v>
      </c>
      <c r="C26" s="7">
        <v>8225</v>
      </c>
      <c r="D26" s="20">
        <f t="shared" si="0"/>
        <v>2.8604218470152497E-2</v>
      </c>
      <c r="E26" s="21">
        <f t="shared" si="2"/>
        <v>0.77968318002399617</v>
      </c>
      <c r="F26" s="29">
        <v>-13.3376041</v>
      </c>
      <c r="G26" s="20">
        <f t="shared" si="1"/>
        <v>4.0217998715936995E-2</v>
      </c>
      <c r="H26" s="20">
        <f t="shared" si="3"/>
        <v>0.6092284070085916</v>
      </c>
      <c r="I26" s="6">
        <f t="shared" si="4"/>
        <v>-1621.5932036474164</v>
      </c>
    </row>
    <row r="27" spans="2:9" ht="17.100000000000001" customHeight="1">
      <c r="B27" s="38" t="s">
        <v>29</v>
      </c>
      <c r="C27" s="9">
        <v>7224</v>
      </c>
      <c r="D27" s="22">
        <f t="shared" si="0"/>
        <v>2.5123024222295641E-2</v>
      </c>
      <c r="E27" s="23">
        <f t="shared" si="2"/>
        <v>0.80480620424629179</v>
      </c>
      <c r="F27" s="30">
        <v>-11.898019189999999</v>
      </c>
      <c r="G27" s="22">
        <f t="shared" si="1"/>
        <v>3.5877097334566538E-2</v>
      </c>
      <c r="H27" s="22">
        <f t="shared" si="3"/>
        <v>0.64510550434315816</v>
      </c>
      <c r="I27" s="10">
        <f t="shared" si="4"/>
        <v>-1647.0126232004429</v>
      </c>
    </row>
    <row r="28" spans="2:9" ht="17.100000000000001" customHeight="1">
      <c r="B28" s="36" t="s">
        <v>30</v>
      </c>
      <c r="C28" s="5">
        <v>6488</v>
      </c>
      <c r="D28" s="18">
        <f t="shared" si="0"/>
        <v>2.2563424855240051E-2</v>
      </c>
      <c r="E28" s="19">
        <f t="shared" si="2"/>
        <v>0.82736962910153189</v>
      </c>
      <c r="F28" s="31">
        <v>-11.13431432</v>
      </c>
      <c r="G28" s="18">
        <f t="shared" si="1"/>
        <v>3.3574233847936667E-2</v>
      </c>
      <c r="H28" s="18">
        <f t="shared" si="3"/>
        <v>0.67867973819109484</v>
      </c>
      <c r="I28" s="6">
        <f t="shared" si="4"/>
        <v>-1716.1396917385944</v>
      </c>
    </row>
    <row r="29" spans="2:9" ht="17.100000000000001" customHeight="1">
      <c r="B29" s="36" t="s">
        <v>31</v>
      </c>
      <c r="C29" s="5">
        <v>6082</v>
      </c>
      <c r="D29" s="18">
        <f t="shared" si="0"/>
        <v>2.1151471943521884E-2</v>
      </c>
      <c r="E29" s="19">
        <f t="shared" si="2"/>
        <v>0.84852110104505374</v>
      </c>
      <c r="F29" s="31">
        <v>-10.5902893</v>
      </c>
      <c r="G29" s="18">
        <f t="shared" si="1"/>
        <v>3.1933789477886908E-2</v>
      </c>
      <c r="H29" s="18">
        <f t="shared" si="3"/>
        <v>0.71061352766898178</v>
      </c>
      <c r="I29" s="6">
        <f t="shared" si="4"/>
        <v>-1741.251118053272</v>
      </c>
    </row>
    <row r="30" spans="2:9" ht="17.100000000000001" customHeight="1">
      <c r="B30" s="36" t="s">
        <v>32</v>
      </c>
      <c r="C30" s="5">
        <v>10385</v>
      </c>
      <c r="D30" s="18">
        <f t="shared" si="0"/>
        <v>3.6116086177815643E-2</v>
      </c>
      <c r="E30" s="19">
        <f t="shared" si="2"/>
        <v>0.88463718722286933</v>
      </c>
      <c r="F30" s="31">
        <v>-18.766146940000002</v>
      </c>
      <c r="G30" s="18">
        <f t="shared" si="1"/>
        <v>5.658714022978123E-2</v>
      </c>
      <c r="H30" s="18">
        <f t="shared" si="3"/>
        <v>0.76720066789876307</v>
      </c>
      <c r="I30" s="6">
        <f t="shared" si="4"/>
        <v>-1807.0435185363506</v>
      </c>
    </row>
    <row r="31" spans="2:9" ht="17.100000000000001" customHeight="1">
      <c r="B31" s="36" t="s">
        <v>33</v>
      </c>
      <c r="C31" s="5">
        <v>8819</v>
      </c>
      <c r="D31" s="18">
        <f t="shared" si="0"/>
        <v>3.0669982089759865E-2</v>
      </c>
      <c r="E31" s="19">
        <f t="shared" si="2"/>
        <v>0.91530716931262923</v>
      </c>
      <c r="F31" s="31">
        <v>-16.161163869999999</v>
      </c>
      <c r="G31" s="18">
        <f t="shared" si="1"/>
        <v>4.8732115820689814E-2</v>
      </c>
      <c r="H31" s="18">
        <f t="shared" si="3"/>
        <v>0.81593278371945288</v>
      </c>
      <c r="I31" s="6">
        <f t="shared" si="4"/>
        <v>-1832.5392754280529</v>
      </c>
    </row>
    <row r="32" spans="2:9" ht="17.100000000000001" customHeight="1">
      <c r="B32" s="37" t="s">
        <v>34</v>
      </c>
      <c r="C32" s="7">
        <v>5832</v>
      </c>
      <c r="D32" s="20">
        <f t="shared" si="0"/>
        <v>2.0282042810690501E-2</v>
      </c>
      <c r="E32" s="21">
        <f t="shared" si="2"/>
        <v>0.93558921212331969</v>
      </c>
      <c r="F32" s="29">
        <v>-11.669918189999999</v>
      </c>
      <c r="G32" s="20">
        <f t="shared" si="1"/>
        <v>3.5189285216563726E-2</v>
      </c>
      <c r="H32" s="20">
        <f t="shared" si="3"/>
        <v>0.85112206893601661</v>
      </c>
      <c r="I32" s="8">
        <f t="shared" si="4"/>
        <v>-2001.0147788065842</v>
      </c>
    </row>
    <row r="33" spans="2:9" ht="17.100000000000001" customHeight="1">
      <c r="B33" s="38" t="s">
        <v>35</v>
      </c>
      <c r="C33" s="9">
        <v>3810</v>
      </c>
      <c r="D33" s="22">
        <f t="shared" si="0"/>
        <v>1.3250099984350276E-2</v>
      </c>
      <c r="E33" s="23">
        <f t="shared" si="2"/>
        <v>0.94883931210766992</v>
      </c>
      <c r="F33" s="30">
        <v>-8.3243109999999998</v>
      </c>
      <c r="G33" s="22">
        <f t="shared" si="1"/>
        <v>2.5100994646336833E-2</v>
      </c>
      <c r="H33" s="22">
        <f t="shared" si="3"/>
        <v>0.87622306358235347</v>
      </c>
      <c r="I33" s="6">
        <f t="shared" si="4"/>
        <v>-2184.858530183727</v>
      </c>
    </row>
    <row r="34" spans="2:9" ht="17.100000000000001" customHeight="1">
      <c r="B34" s="36" t="s">
        <v>36</v>
      </c>
      <c r="C34" s="5">
        <v>2750</v>
      </c>
      <c r="D34" s="18">
        <f t="shared" si="0"/>
        <v>9.5637204611452118E-3</v>
      </c>
      <c r="E34" s="19">
        <f t="shared" si="2"/>
        <v>0.95840303256881509</v>
      </c>
      <c r="F34" s="31">
        <v>-6.2758077999999999</v>
      </c>
      <c r="G34" s="18">
        <f t="shared" si="1"/>
        <v>1.8923970763374764E-2</v>
      </c>
      <c r="H34" s="18">
        <f t="shared" si="3"/>
        <v>0.89514703434572818</v>
      </c>
      <c r="I34" s="6">
        <f t="shared" si="4"/>
        <v>-2282.1119272727274</v>
      </c>
    </row>
    <row r="35" spans="2:9" ht="17.100000000000001" customHeight="1">
      <c r="B35" s="36" t="s">
        <v>37</v>
      </c>
      <c r="C35" s="5">
        <v>2134</v>
      </c>
      <c r="D35" s="18">
        <f t="shared" si="0"/>
        <v>7.4214470778486844E-3</v>
      </c>
      <c r="E35" s="19">
        <f t="shared" si="2"/>
        <v>0.96582447964666374</v>
      </c>
      <c r="F35" s="31">
        <v>-5.2817824299999998</v>
      </c>
      <c r="G35" s="18">
        <f t="shared" si="1"/>
        <v>1.5926602513835191E-2</v>
      </c>
      <c r="H35" s="18">
        <f t="shared" si="3"/>
        <v>0.91107363685956333</v>
      </c>
      <c r="I35" s="6">
        <f t="shared" si="4"/>
        <v>-2475.0620571696345</v>
      </c>
    </row>
    <row r="36" spans="2:9" ht="17.100000000000001" customHeight="1">
      <c r="B36" s="36" t="s">
        <v>38</v>
      </c>
      <c r="C36" s="5">
        <v>1672</v>
      </c>
      <c r="D36" s="18">
        <f t="shared" si="0"/>
        <v>5.8147420403762886E-3</v>
      </c>
      <c r="E36" s="19">
        <f t="shared" si="2"/>
        <v>0.97163922168703998</v>
      </c>
      <c r="F36" s="31">
        <v>-4.0491920200000004</v>
      </c>
      <c r="G36" s="18">
        <f t="shared" si="1"/>
        <v>1.2209869046940923E-2</v>
      </c>
      <c r="H36" s="18">
        <f t="shared" si="3"/>
        <v>0.92328350590650421</v>
      </c>
      <c r="I36" s="6">
        <f t="shared" si="4"/>
        <v>-2421.7655622009574</v>
      </c>
    </row>
    <row r="37" spans="2:9" ht="17.100000000000001" customHeight="1">
      <c r="B37" s="36" t="s">
        <v>39</v>
      </c>
      <c r="C37" s="5">
        <v>1357</v>
      </c>
      <c r="D37" s="18">
        <f t="shared" si="0"/>
        <v>4.7192613330087462E-3</v>
      </c>
      <c r="E37" s="19">
        <f t="shared" si="2"/>
        <v>0.97635848302004868</v>
      </c>
      <c r="F37" s="31">
        <v>-3.4504301800000001</v>
      </c>
      <c r="G37" s="18">
        <f t="shared" si="1"/>
        <v>1.0404372142720166E-2</v>
      </c>
      <c r="H37" s="18">
        <f t="shared" si="3"/>
        <v>0.93368787804922437</v>
      </c>
      <c r="I37" s="6">
        <f t="shared" si="4"/>
        <v>-2542.6898894620485</v>
      </c>
    </row>
    <row r="38" spans="2:9" ht="17.100000000000001" customHeight="1">
      <c r="B38" s="37" t="s">
        <v>40</v>
      </c>
      <c r="C38" s="7">
        <v>1044</v>
      </c>
      <c r="D38" s="20">
        <f t="shared" si="0"/>
        <v>3.630736058703855E-3</v>
      </c>
      <c r="E38" s="21">
        <f t="shared" si="2"/>
        <v>0.97998921907875258</v>
      </c>
      <c r="F38" s="29">
        <v>-2.7933595499999999</v>
      </c>
      <c r="G38" s="20">
        <f t="shared" si="1"/>
        <v>8.4230518429505886E-3</v>
      </c>
      <c r="H38" s="20">
        <f t="shared" si="3"/>
        <v>0.94211092989217493</v>
      </c>
      <c r="I38" s="6">
        <f t="shared" si="4"/>
        <v>-2675.6317528735631</v>
      </c>
    </row>
    <row r="39" spans="2:9" ht="17.100000000000001" customHeight="1">
      <c r="B39" s="38" t="s">
        <v>41</v>
      </c>
      <c r="C39" s="9">
        <v>921</v>
      </c>
      <c r="D39" s="22">
        <f t="shared" si="0"/>
        <v>3.2029769253508148E-3</v>
      </c>
      <c r="E39" s="23">
        <f t="shared" si="2"/>
        <v>0.98319219600410335</v>
      </c>
      <c r="F39" s="30">
        <v>-2.5957544700000001</v>
      </c>
      <c r="G39" s="22">
        <f t="shared" si="1"/>
        <v>7.8271966358146525E-3</v>
      </c>
      <c r="H39" s="22">
        <f t="shared" si="3"/>
        <v>0.94993812652798959</v>
      </c>
      <c r="I39" s="10">
        <f t="shared" si="4"/>
        <v>-2818.4087622149841</v>
      </c>
    </row>
    <row r="40" spans="2:9" ht="17.100000000000001" customHeight="1">
      <c r="B40" s="36" t="s">
        <v>42</v>
      </c>
      <c r="C40" s="5">
        <v>1224</v>
      </c>
      <c r="D40" s="18">
        <f t="shared" si="0"/>
        <v>4.256725034342451E-3</v>
      </c>
      <c r="E40" s="19">
        <f t="shared" si="2"/>
        <v>0.98744892103844584</v>
      </c>
      <c r="F40" s="31">
        <v>-3.5948927500000001</v>
      </c>
      <c r="G40" s="18">
        <f t="shared" si="1"/>
        <v>1.0839982272635549E-2</v>
      </c>
      <c r="H40" s="18">
        <f t="shared" si="3"/>
        <v>0.96077810880062509</v>
      </c>
      <c r="I40" s="6">
        <f t="shared" si="4"/>
        <v>-2937.0038807189544</v>
      </c>
    </row>
    <row r="41" spans="2:9" ht="17.100000000000001" customHeight="1">
      <c r="B41" s="36" t="s">
        <v>43</v>
      </c>
      <c r="C41" s="5">
        <v>893</v>
      </c>
      <c r="D41" s="18">
        <f t="shared" si="0"/>
        <v>3.1056008624736997E-3</v>
      </c>
      <c r="E41" s="19">
        <f t="shared" si="2"/>
        <v>0.99055452190091953</v>
      </c>
      <c r="F41" s="31">
        <v>-2.7318198799999998</v>
      </c>
      <c r="G41" s="18">
        <f t="shared" si="1"/>
        <v>8.2374861033707811E-3</v>
      </c>
      <c r="H41" s="18">
        <f t="shared" si="3"/>
        <v>0.96901559490399591</v>
      </c>
      <c r="I41" s="6">
        <f t="shared" si="4"/>
        <v>-3059.1488017917131</v>
      </c>
    </row>
    <row r="42" spans="2:9" ht="17.100000000000001" customHeight="1">
      <c r="B42" s="36" t="s">
        <v>44</v>
      </c>
      <c r="C42" s="5">
        <v>641</v>
      </c>
      <c r="D42" s="18">
        <f t="shared" si="0"/>
        <v>2.2292162965796658E-3</v>
      </c>
      <c r="E42" s="19">
        <f t="shared" si="2"/>
        <v>0.99278373819749921</v>
      </c>
      <c r="F42" s="31">
        <v>-2.01462334</v>
      </c>
      <c r="G42" s="18">
        <f t="shared" si="1"/>
        <v>6.0748630933809694E-3</v>
      </c>
      <c r="H42" s="18">
        <f t="shared" si="3"/>
        <v>0.97509045799737692</v>
      </c>
      <c r="I42" s="6">
        <f t="shared" si="4"/>
        <v>-3142.938127925117</v>
      </c>
    </row>
    <row r="43" spans="2:9" ht="17.100000000000001" customHeight="1">
      <c r="B43" s="36" t="s">
        <v>45</v>
      </c>
      <c r="C43" s="5">
        <v>462</v>
      </c>
      <c r="D43" s="18">
        <f t="shared" si="0"/>
        <v>1.6067050374723956E-3</v>
      </c>
      <c r="E43" s="19">
        <f t="shared" si="2"/>
        <v>0.99439044323497161</v>
      </c>
      <c r="F43" s="31">
        <v>-1.60476738</v>
      </c>
      <c r="G43" s="18">
        <f t="shared" si="1"/>
        <v>4.8389899673373553E-3</v>
      </c>
      <c r="H43" s="18">
        <f t="shared" si="3"/>
        <v>0.97992944796471426</v>
      </c>
      <c r="I43" s="6">
        <f t="shared" si="4"/>
        <v>-3473.5224675324671</v>
      </c>
    </row>
    <row r="44" spans="2:9" ht="17.100000000000001" customHeight="1">
      <c r="B44" s="37" t="s">
        <v>46</v>
      </c>
      <c r="C44" s="7">
        <v>336</v>
      </c>
      <c r="D44" s="20">
        <f t="shared" si="0"/>
        <v>1.1685127545253786E-3</v>
      </c>
      <c r="E44" s="21">
        <f t="shared" si="2"/>
        <v>0.99555895598949695</v>
      </c>
      <c r="F44" s="29">
        <v>-1.18612845</v>
      </c>
      <c r="G44" s="20">
        <f t="shared" si="1"/>
        <v>3.5766328136127789E-3</v>
      </c>
      <c r="H44" s="20">
        <f t="shared" si="3"/>
        <v>0.98350608077832702</v>
      </c>
      <c r="I44" s="8">
        <f t="shared" si="4"/>
        <v>-3530.1441964285714</v>
      </c>
    </row>
    <row r="45" spans="2:9" ht="17.100000000000001" customHeight="1">
      <c r="B45" s="38" t="s">
        <v>47</v>
      </c>
      <c r="C45" s="9">
        <v>236</v>
      </c>
      <c r="D45" s="22">
        <f t="shared" si="0"/>
        <v>8.207411013928255E-4</v>
      </c>
      <c r="E45" s="23">
        <f t="shared" si="2"/>
        <v>0.9963796970908898</v>
      </c>
      <c r="F45" s="30">
        <v>-0.86344278000000008</v>
      </c>
      <c r="G45" s="22">
        <f t="shared" si="1"/>
        <v>2.6036115899800228E-3</v>
      </c>
      <c r="H45" s="22">
        <f t="shared" si="3"/>
        <v>0.98610969236830703</v>
      </c>
      <c r="I45" s="10">
        <f t="shared" si="4"/>
        <v>-3658.6558474576273</v>
      </c>
    </row>
    <row r="46" spans="2:9" ht="17.100000000000001" customHeight="1">
      <c r="B46" s="36" t="s">
        <v>48</v>
      </c>
      <c r="C46" s="5">
        <v>483</v>
      </c>
      <c r="D46" s="18">
        <f t="shared" si="0"/>
        <v>1.6797370846302318E-3</v>
      </c>
      <c r="E46" s="19">
        <f t="shared" si="2"/>
        <v>0.99805943417552001</v>
      </c>
      <c r="F46" s="31">
        <v>-1.86403805</v>
      </c>
      <c r="G46" s="18">
        <f t="shared" si="1"/>
        <v>5.6207906112131266E-3</v>
      </c>
      <c r="H46" s="18">
        <f t="shared" si="3"/>
        <v>0.99173048297952016</v>
      </c>
      <c r="I46" s="6">
        <f t="shared" si="4"/>
        <v>-3859.2920289855074</v>
      </c>
    </row>
    <row r="47" spans="2:9" ht="17.100000000000001" customHeight="1">
      <c r="B47" s="36" t="s">
        <v>49</v>
      </c>
      <c r="C47" s="5">
        <v>191</v>
      </c>
      <c r="D47" s="18">
        <f t="shared" si="0"/>
        <v>6.6424385748317649E-4</v>
      </c>
      <c r="E47" s="19">
        <f t="shared" si="2"/>
        <v>0.99872367803300321</v>
      </c>
      <c r="F47" s="31">
        <v>-0.79204262999999997</v>
      </c>
      <c r="G47" s="18">
        <f t="shared" si="1"/>
        <v>2.3883127162476923E-3</v>
      </c>
      <c r="H47" s="18">
        <f t="shared" si="3"/>
        <v>0.99411879569576789</v>
      </c>
      <c r="I47" s="6">
        <f t="shared" si="4"/>
        <v>-4146.8200523560208</v>
      </c>
    </row>
    <row r="48" spans="2:9" ht="17.100000000000001" customHeight="1">
      <c r="B48" s="36" t="s">
        <v>50</v>
      </c>
      <c r="C48" s="5">
        <v>112</v>
      </c>
      <c r="D48" s="18">
        <f t="shared" si="0"/>
        <v>3.8950425150845956E-4</v>
      </c>
      <c r="E48" s="19">
        <f t="shared" si="2"/>
        <v>0.99911318228451163</v>
      </c>
      <c r="F48" s="31">
        <v>-0.50113905999999997</v>
      </c>
      <c r="G48" s="18">
        <f t="shared" si="1"/>
        <v>1.5111267301438247E-3</v>
      </c>
      <c r="H48" s="18">
        <f t="shared" si="3"/>
        <v>0.99562992242591175</v>
      </c>
      <c r="I48" s="6">
        <f t="shared" si="4"/>
        <v>-4474.4558928571432</v>
      </c>
    </row>
    <row r="49" spans="2:9" ht="17.100000000000001" customHeight="1">
      <c r="B49" s="36" t="s">
        <v>51</v>
      </c>
      <c r="C49" s="5">
        <v>78</v>
      </c>
      <c r="D49" s="18">
        <f t="shared" si="0"/>
        <v>2.7126188944339146E-4</v>
      </c>
      <c r="E49" s="19">
        <f t="shared" si="2"/>
        <v>0.999384444173955</v>
      </c>
      <c r="F49" s="31">
        <v>-0.38488855</v>
      </c>
      <c r="G49" s="18">
        <f t="shared" si="1"/>
        <v>1.1605867960707314E-3</v>
      </c>
      <c r="H49" s="18">
        <f t="shared" si="3"/>
        <v>0.99679050922198253</v>
      </c>
      <c r="I49" s="6">
        <f t="shared" si="4"/>
        <v>-4934.4685897435893</v>
      </c>
    </row>
    <row r="50" spans="2:9" ht="17.100000000000001" customHeight="1">
      <c r="B50" s="37" t="s">
        <v>52</v>
      </c>
      <c r="C50" s="7">
        <v>60</v>
      </c>
      <c r="D50" s="20">
        <f t="shared" si="0"/>
        <v>2.0866299187953191E-4</v>
      </c>
      <c r="E50" s="21">
        <f t="shared" si="2"/>
        <v>0.99959310716583449</v>
      </c>
      <c r="F50" s="29">
        <v>-0.27336104999999999</v>
      </c>
      <c r="G50" s="20">
        <f t="shared" si="1"/>
        <v>8.2428855103647801E-4</v>
      </c>
      <c r="H50" s="20">
        <f t="shared" si="3"/>
        <v>0.99761479777301898</v>
      </c>
      <c r="I50" s="8">
        <f t="shared" si="4"/>
        <v>-4556.0174999999999</v>
      </c>
    </row>
    <row r="51" spans="2:9" ht="17.100000000000001" customHeight="1">
      <c r="B51" s="36" t="s">
        <v>53</v>
      </c>
      <c r="C51" s="5">
        <v>34</v>
      </c>
      <c r="D51" s="18">
        <f t="shared" si="0"/>
        <v>1.1824236206506808E-4</v>
      </c>
      <c r="E51" s="19">
        <f t="shared" si="2"/>
        <v>0.99971134952789953</v>
      </c>
      <c r="F51" s="31">
        <v>-0.19713079</v>
      </c>
      <c r="G51" s="18">
        <f t="shared" si="1"/>
        <v>5.9442504063317075E-4</v>
      </c>
      <c r="H51" s="18">
        <f t="shared" si="3"/>
        <v>0.9982092228136521</v>
      </c>
      <c r="I51" s="6">
        <f t="shared" si="4"/>
        <v>-5797.9644117647058</v>
      </c>
    </row>
    <row r="52" spans="2:9" ht="17.100000000000001" customHeight="1">
      <c r="B52" s="36" t="s">
        <v>54</v>
      </c>
      <c r="C52" s="5">
        <v>58</v>
      </c>
      <c r="D52" s="18">
        <f t="shared" si="0"/>
        <v>2.0170755881688084E-4</v>
      </c>
      <c r="E52" s="19">
        <f t="shared" si="2"/>
        <v>0.99991305708671641</v>
      </c>
      <c r="F52" s="31">
        <v>-0.33460619000000003</v>
      </c>
      <c r="G52" s="18">
        <f t="shared" si="1"/>
        <v>1.0089661695509894E-3</v>
      </c>
      <c r="H52" s="18">
        <f t="shared" si="3"/>
        <v>0.99921818898320314</v>
      </c>
      <c r="I52" s="6">
        <f t="shared" si="4"/>
        <v>-5769.0722413793101</v>
      </c>
    </row>
    <row r="53" spans="2:9" ht="17.100000000000001" customHeight="1">
      <c r="B53" s="36" t="s">
        <v>55</v>
      </c>
      <c r="C53" s="5">
        <v>11</v>
      </c>
      <c r="D53" s="18">
        <f t="shared" si="0"/>
        <v>3.8254881844580848E-5</v>
      </c>
      <c r="E53" s="19">
        <f t="shared" si="2"/>
        <v>0.99995131196856102</v>
      </c>
      <c r="F53" s="31">
        <v>-0.14700570999999998</v>
      </c>
      <c r="G53" s="18">
        <f t="shared" si="1"/>
        <v>4.4327867371737368E-4</v>
      </c>
      <c r="H53" s="18">
        <f t="shared" si="3"/>
        <v>0.99966146765692054</v>
      </c>
      <c r="I53" s="6">
        <f t="shared" si="4"/>
        <v>-13364.155454545455</v>
      </c>
    </row>
    <row r="54" spans="2:9" ht="17.100000000000001" customHeight="1">
      <c r="B54" s="36" t="s">
        <v>56</v>
      </c>
      <c r="C54" s="5">
        <v>6</v>
      </c>
      <c r="D54" s="18">
        <f t="shared" si="0"/>
        <v>2.086629918795319E-5</v>
      </c>
      <c r="E54" s="19">
        <f t="shared" si="2"/>
        <v>0.99997217826774898</v>
      </c>
      <c r="F54" s="31">
        <v>-2.2249540000000002E-2</v>
      </c>
      <c r="G54" s="18">
        <f t="shared" ref="G54:G55" si="5">F54/$F$56</f>
        <v>6.7090908115213056E-5</v>
      </c>
      <c r="H54" s="18">
        <f t="shared" ref="H54:H55" si="6">H53+G54</f>
        <v>0.99972855856503573</v>
      </c>
      <c r="I54" s="6">
        <f t="shared" ref="I54:I55" si="7">F54*10^6/C54</f>
        <v>-3708.2566666666667</v>
      </c>
    </row>
    <row r="55" spans="2:9" ht="17.100000000000001" customHeight="1" thickBot="1">
      <c r="B55" s="39" t="s">
        <v>57</v>
      </c>
      <c r="C55" s="11">
        <v>8</v>
      </c>
      <c r="D55" s="18">
        <f t="shared" si="0"/>
        <v>2.7821732250604255E-5</v>
      </c>
      <c r="E55" s="19">
        <f t="shared" si="2"/>
        <v>0.99999999999999956</v>
      </c>
      <c r="F55" s="32">
        <v>-9.0018860000000006E-2</v>
      </c>
      <c r="G55" s="18">
        <f t="shared" si="5"/>
        <v>2.7144143496432858E-4</v>
      </c>
      <c r="H55" s="18">
        <f t="shared" si="6"/>
        <v>1</v>
      </c>
      <c r="I55" s="6">
        <f t="shared" si="7"/>
        <v>-11252.3575</v>
      </c>
    </row>
    <row r="56" spans="2:9" ht="17.100000000000001" customHeight="1" thickTop="1" thickBot="1">
      <c r="B56" s="12" t="s">
        <v>8</v>
      </c>
      <c r="C56" s="13">
        <v>287545</v>
      </c>
      <c r="D56" s="34">
        <f t="shared" si="0"/>
        <v>1</v>
      </c>
      <c r="E56" s="24"/>
      <c r="F56" s="33">
        <v>-331.63271485000001</v>
      </c>
      <c r="G56" s="34">
        <f t="shared" si="1"/>
        <v>1</v>
      </c>
      <c r="H56" s="24"/>
      <c r="I56" s="14">
        <f>F56*10^6/C56</f>
        <v>-1153.3245747622111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3 G47:I53 D56:E56 G56:I56 G45:H4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2017-06-19T11:14:15Z</dcterms:modified>
</cp:coreProperties>
</file>