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SheetTabs="0" xWindow="9585" yWindow="-15" windowWidth="9630" windowHeight="12150"/>
  </bookViews>
  <sheets>
    <sheet name="IV.1" sheetId="66" r:id="rId1"/>
  </sheets>
  <definedNames>
    <definedName name="_xlnm.Print_Area" localSheetId="0">IV.1!$B$2:$H$26</definedName>
  </definedNames>
  <calcPr calcId="145621"/>
</workbook>
</file>

<file path=xl/calcChain.xml><?xml version="1.0" encoding="utf-8"?>
<calcChain xmlns="http://schemas.openxmlformats.org/spreadsheetml/2006/main">
  <c r="H20" i="66" l="1"/>
  <c r="H21" i="66"/>
  <c r="G20" i="66"/>
  <c r="G21" i="66"/>
  <c r="D20" i="66"/>
  <c r="D21" i="66"/>
  <c r="H8" i="66" l="1"/>
  <c r="H26" i="66"/>
  <c r="H10" i="66"/>
  <c r="H11" i="66"/>
  <c r="H12" i="66"/>
  <c r="H13" i="66"/>
  <c r="H14" i="66"/>
  <c r="H15" i="66"/>
  <c r="H16" i="66"/>
  <c r="H17" i="66"/>
  <c r="H18" i="66"/>
  <c r="H19" i="66"/>
  <c r="H22" i="66"/>
  <c r="H23" i="66"/>
  <c r="H24" i="66"/>
  <c r="H25" i="66"/>
  <c r="H9" i="66"/>
  <c r="D25" i="66"/>
  <c r="G25" i="66"/>
  <c r="D8" i="66"/>
  <c r="G8" i="66"/>
  <c r="D9" i="66"/>
  <c r="G9" i="66"/>
  <c r="D10" i="66"/>
  <c r="G10" i="66"/>
  <c r="D11" i="66"/>
  <c r="G11" i="66"/>
  <c r="D12" i="66"/>
  <c r="G12" i="66"/>
  <c r="D13" i="66"/>
  <c r="G13" i="66"/>
  <c r="D14" i="66"/>
  <c r="G14" i="66"/>
  <c r="D15" i="66"/>
  <c r="G15" i="66"/>
  <c r="D16" i="66"/>
  <c r="G16" i="66"/>
  <c r="D17" i="66"/>
  <c r="G17" i="66"/>
  <c r="D18" i="66"/>
  <c r="G18" i="66"/>
  <c r="D19" i="66"/>
  <c r="G19" i="66"/>
  <c r="D22" i="66"/>
  <c r="G22" i="66"/>
  <c r="D23" i="66"/>
  <c r="G23" i="66"/>
  <c r="D24" i="66"/>
  <c r="G24" i="66"/>
  <c r="D26" i="66"/>
  <c r="G26" i="66"/>
</calcChain>
</file>

<file path=xl/sharedStrings.xml><?xml version="1.0" encoding="utf-8"?>
<sst xmlns="http://schemas.openxmlformats.org/spreadsheetml/2006/main" count="36" uniqueCount="35">
  <si>
    <t>Importe</t>
  </si>
  <si>
    <t>Número</t>
  </si>
  <si>
    <t>Proporción respecto a</t>
  </si>
  <si>
    <t>Absoluto</t>
  </si>
  <si>
    <t>Proporción /</t>
  </si>
  <si>
    <t xml:space="preserve">    </t>
  </si>
  <si>
    <t>total partida</t>
  </si>
  <si>
    <t>Andalucía</t>
  </si>
  <si>
    <t>Aragón</t>
  </si>
  <si>
    <t>Cantabria</t>
  </si>
  <si>
    <t>Castilla y León</t>
  </si>
  <si>
    <t>Extremadura</t>
  </si>
  <si>
    <t>Galicia</t>
  </si>
  <si>
    <t>Principado de Asturias</t>
  </si>
  <si>
    <t>Comunidad Valenciana</t>
  </si>
  <si>
    <t>La Rioja</t>
  </si>
  <si>
    <t>TOTAL</t>
  </si>
  <si>
    <t>Comunidad de Madrid</t>
  </si>
  <si>
    <t>Región de Murcia</t>
  </si>
  <si>
    <t>Ceuta</t>
  </si>
  <si>
    <t>Melilla</t>
  </si>
  <si>
    <t xml:space="preserve"> Autónoma</t>
  </si>
  <si>
    <t>(euros)</t>
  </si>
  <si>
    <t>Media</t>
  </si>
  <si>
    <t>Illes Balears</t>
  </si>
  <si>
    <t>Declaraciones</t>
  </si>
  <si>
    <t>total declar.</t>
  </si>
  <si>
    <t>No Residentes</t>
  </si>
  <si>
    <t>(millones euros)</t>
  </si>
  <si>
    <t>IV.1. BASE IMPONIBLE GENERAL</t>
  </si>
  <si>
    <t xml:space="preserve">Canarias </t>
  </si>
  <si>
    <t>Castilla - La Mancha</t>
  </si>
  <si>
    <t xml:space="preserve">Cataluña </t>
  </si>
  <si>
    <t>Comunidad / Ciudad Autónoma</t>
  </si>
  <si>
    <t>IRPF  2014  POR  COMUNIDADES AUTÓNOMAS Y CIUDADES CON ESTATUTO DE AUTONOMÍA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</si>
</sst>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_);\(#,##0\)"/>
    <numFmt numFmtId="165" formatCode="#,##0.0"/>
    <numFmt numFmtId="166" formatCode="0.0%"/>
    <numFmt numFmtId="167" formatCode="#,##0.0_);\(#,##0.0\)"/>
  </numFmts>
  <fonts count="7">
    <font>
      <sz val="12"/>
      <name val="SWISS"/>
    </font>
    <font>
      <sz val="12"/>
      <name val="Times New Roman"/>
      <family val="1"/>
    </font>
    <font>
      <b/>
      <sz val="11"/>
      <color indexed="8"/>
      <name val="Times New Roman"/>
      <family val="1"/>
    </font>
    <font>
      <sz val="11"/>
      <color indexed="8"/>
      <name val="Times New Roman"/>
      <family val="1"/>
    </font>
    <font>
      <b/>
      <sz val="11"/>
      <name val="Times New Roman"/>
      <family val="1"/>
    </font>
    <font>
      <b/>
      <i/>
      <sz val="12"/>
      <name val="Times New Roman"/>
      <family val="1"/>
    </font>
    <font>
      <b/>
      <sz val="11"/>
      <color theme="0"/>
      <name val="Times New Roman"/>
      <family val="1"/>
    </font>
  </fonts>
  <fills count="10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indexed="8"/>
      </patternFill>
    </fill>
    <fill>
      <patternFill patternType="solid">
        <fgColor theme="0" tint="-0.34998626667073579"/>
        <bgColor indexed="8"/>
      </patternFill>
    </fill>
    <fill>
      <patternFill patternType="solid">
        <fgColor theme="0" tint="-0.249977111117893"/>
        <bgColor indexed="8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14999847407452621"/>
        <bgColor indexed="8"/>
      </patternFill>
    </fill>
    <fill>
      <patternFill patternType="solid">
        <fgColor theme="0" tint="-4.9989318521683403E-2"/>
        <bgColor indexed="8"/>
      </patternFill>
    </fill>
  </fills>
  <borders count="35">
    <border>
      <left/>
      <right/>
      <top/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/>
      <right style="double">
        <color indexed="8"/>
      </right>
      <top/>
      <bottom style="thin">
        <color indexed="8"/>
      </bottom>
      <diagonal/>
    </border>
    <border>
      <left/>
      <right style="thin">
        <color theme="1"/>
      </right>
      <top style="thin">
        <color indexed="8"/>
      </top>
      <bottom/>
      <diagonal/>
    </border>
    <border>
      <left/>
      <right style="thin">
        <color theme="1"/>
      </right>
      <top/>
      <bottom/>
      <diagonal/>
    </border>
    <border>
      <left/>
      <right style="thin">
        <color theme="1"/>
      </right>
      <top/>
      <bottom style="hair">
        <color indexed="8"/>
      </bottom>
      <diagonal/>
    </border>
    <border>
      <left/>
      <right style="thin">
        <color theme="1"/>
      </right>
      <top style="double">
        <color indexed="8"/>
      </top>
      <bottom style="double">
        <color indexed="8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164" fontId="1" fillId="0" borderId="0" xfId="0" applyNumberFormat="1" applyFont="1"/>
    <xf numFmtId="164" fontId="3" fillId="0" borderId="14" xfId="0" applyNumberFormat="1" applyFont="1" applyBorder="1" applyAlignment="1" applyProtection="1">
      <alignment horizontal="right" vertical="center" indent="1"/>
    </xf>
    <xf numFmtId="3" fontId="3" fillId="0" borderId="15" xfId="0" applyNumberFormat="1" applyFont="1" applyBorder="1" applyAlignment="1" applyProtection="1">
      <alignment horizontal="right" vertical="center" indent="1"/>
    </xf>
    <xf numFmtId="0" fontId="1" fillId="0" borderId="0" xfId="0" quotePrefix="1" applyFont="1"/>
    <xf numFmtId="164" fontId="3" fillId="0" borderId="16" xfId="0" applyNumberFormat="1" applyFont="1" applyBorder="1" applyAlignment="1" applyProtection="1">
      <alignment horizontal="right" vertical="center" indent="1"/>
    </xf>
    <xf numFmtId="3" fontId="3" fillId="0" borderId="17" xfId="0" applyNumberFormat="1" applyFont="1" applyBorder="1" applyAlignment="1" applyProtection="1">
      <alignment horizontal="right" vertical="center" indent="1"/>
    </xf>
    <xf numFmtId="164" fontId="3" fillId="0" borderId="19" xfId="0" applyNumberFormat="1" applyFont="1" applyBorder="1" applyAlignment="1" applyProtection="1">
      <alignment horizontal="right" vertical="center" indent="1"/>
    </xf>
    <xf numFmtId="3" fontId="3" fillId="0" borderId="20" xfId="0" applyNumberFormat="1" applyFont="1" applyBorder="1" applyAlignment="1" applyProtection="1">
      <alignment horizontal="right" vertical="center" indent="1"/>
    </xf>
    <xf numFmtId="0" fontId="2" fillId="2" borderId="21" xfId="0" applyFont="1" applyFill="1" applyBorder="1" applyAlignment="1" applyProtection="1">
      <alignment horizontal="left" vertical="center"/>
    </xf>
    <xf numFmtId="3" fontId="2" fillId="2" borderId="22" xfId="0" applyNumberFormat="1" applyFont="1" applyFill="1" applyBorder="1" applyAlignment="1" applyProtection="1">
      <alignment horizontal="right" vertical="center" indent="1"/>
    </xf>
    <xf numFmtId="9" fontId="2" fillId="2" borderId="23" xfId="0" applyNumberFormat="1" applyFont="1" applyFill="1" applyBorder="1" applyAlignment="1" applyProtection="1">
      <alignment horizontal="right" vertical="center" indent="1"/>
    </xf>
    <xf numFmtId="3" fontId="2" fillId="2" borderId="24" xfId="0" applyNumberFormat="1" applyFont="1" applyFill="1" applyBorder="1" applyAlignment="1" applyProtection="1">
      <alignment horizontal="right" vertical="center" indent="1"/>
    </xf>
    <xf numFmtId="165" fontId="1" fillId="0" borderId="0" xfId="0" applyNumberFormat="1" applyFont="1"/>
    <xf numFmtId="166" fontId="3" fillId="0" borderId="27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Border="1" applyAlignment="1" applyProtection="1">
      <alignment horizontal="right" vertical="center" indent="1"/>
    </xf>
    <xf numFmtId="166" fontId="3" fillId="0" borderId="28" xfId="0" applyNumberFormat="1" applyFont="1" applyBorder="1" applyAlignment="1" applyProtection="1">
      <alignment horizontal="right" vertical="center" indent="1"/>
    </xf>
    <xf numFmtId="166" fontId="3" fillId="0" borderId="0" xfId="0" applyNumberFormat="1" applyFont="1" applyAlignment="1" applyProtection="1">
      <alignment horizontal="right" vertical="center" indent="1"/>
    </xf>
    <xf numFmtId="0" fontId="2" fillId="3" borderId="13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/>
    </xf>
    <xf numFmtId="0" fontId="2" fillId="3" borderId="18" xfId="0" applyFont="1" applyFill="1" applyBorder="1" applyAlignment="1" applyProtection="1">
      <alignment horizontal="left" vertical="center"/>
    </xf>
    <xf numFmtId="0" fontId="2" fillId="3" borderId="3" xfId="0" applyFont="1" applyFill="1" applyBorder="1" applyAlignment="1" applyProtection="1">
      <alignment horizontal="left" vertical="center" wrapText="1"/>
    </xf>
    <xf numFmtId="0" fontId="4" fillId="6" borderId="2" xfId="0" applyFont="1" applyFill="1" applyBorder="1" applyAlignment="1" applyProtection="1">
      <alignment horizontal="centerContinuous" vertical="center"/>
    </xf>
    <xf numFmtId="0" fontId="4" fillId="6" borderId="26" xfId="0" applyFont="1" applyFill="1" applyBorder="1" applyAlignment="1" applyProtection="1">
      <alignment horizontal="centerContinuous" vertical="center"/>
    </xf>
    <xf numFmtId="0" fontId="4" fillId="6" borderId="29" xfId="0" applyFont="1" applyFill="1" applyBorder="1" applyAlignment="1" applyProtection="1">
      <alignment horizontal="centerContinuous" vertical="center"/>
    </xf>
    <xf numFmtId="0" fontId="4" fillId="6" borderId="4" xfId="0" applyFont="1" applyFill="1" applyBorder="1" applyAlignment="1" applyProtection="1">
      <alignment horizontal="centerContinuous" vertical="center"/>
    </xf>
    <xf numFmtId="0" fontId="4" fillId="6" borderId="5" xfId="0" applyFont="1" applyFill="1" applyBorder="1" applyAlignment="1" applyProtection="1">
      <alignment horizontal="centerContinuous" vertical="center"/>
    </xf>
    <xf numFmtId="0" fontId="4" fillId="6" borderId="6" xfId="0" applyFont="1" applyFill="1" applyBorder="1" applyAlignment="1" applyProtection="1">
      <alignment horizontal="centerContinuous" vertical="center"/>
    </xf>
    <xf numFmtId="0" fontId="2" fillId="8" borderId="8" xfId="0" applyFont="1" applyFill="1" applyBorder="1" applyAlignment="1" applyProtection="1">
      <alignment horizontal="centerContinuous"/>
    </xf>
    <xf numFmtId="0" fontId="2" fillId="8" borderId="9" xfId="0" applyFont="1" applyFill="1" applyBorder="1" applyAlignment="1" applyProtection="1">
      <alignment horizontal="centerContinuous"/>
    </xf>
    <xf numFmtId="0" fontId="4" fillId="7" borderId="7" xfId="0" applyFont="1" applyFill="1" applyBorder="1" applyAlignment="1" applyProtection="1">
      <alignment horizontal="centerContinuous"/>
    </xf>
    <xf numFmtId="0" fontId="2" fillId="8" borderId="7" xfId="0" applyFont="1" applyFill="1" applyBorder="1" applyAlignment="1" applyProtection="1">
      <alignment horizontal="centerContinuous"/>
    </xf>
    <xf numFmtId="0" fontId="4" fillId="7" borderId="15" xfId="0" applyFont="1" applyFill="1" applyBorder="1" applyAlignment="1" applyProtection="1">
      <alignment horizontal="centerContinuous" vertical="center"/>
    </xf>
    <xf numFmtId="0" fontId="2" fillId="9" borderId="12" xfId="0" applyFont="1" applyFill="1" applyBorder="1" applyAlignment="1" applyProtection="1">
      <alignment horizontal="centerContinuous" vertical="center"/>
    </xf>
    <xf numFmtId="0" fontId="4" fillId="7" borderId="11" xfId="0" applyFont="1" applyFill="1" applyBorder="1" applyAlignment="1" applyProtection="1">
      <alignment horizontal="centerContinuous"/>
    </xf>
    <xf numFmtId="0" fontId="2" fillId="8" borderId="11" xfId="0" applyFont="1" applyFill="1" applyBorder="1" applyAlignment="1" applyProtection="1">
      <alignment horizontal="centerContinuous" vertical="center"/>
    </xf>
    <xf numFmtId="0" fontId="4" fillId="7" borderId="30" xfId="0" applyFont="1" applyFill="1" applyBorder="1" applyAlignment="1" applyProtection="1">
      <alignment horizontal="centerContinuous" vertical="center"/>
    </xf>
    <xf numFmtId="167" fontId="3" fillId="0" borderId="27" xfId="0" applyNumberFormat="1" applyFont="1" applyBorder="1" applyAlignment="1" applyProtection="1">
      <alignment horizontal="right" vertical="center" indent="1"/>
    </xf>
    <xf numFmtId="167" fontId="3" fillId="0" borderId="0" xfId="0" applyNumberFormat="1" applyFont="1" applyBorder="1" applyAlignment="1" applyProtection="1">
      <alignment horizontal="right" vertical="center" indent="1"/>
    </xf>
    <xf numFmtId="167" fontId="3" fillId="0" borderId="28" xfId="0" applyNumberFormat="1" applyFont="1" applyBorder="1" applyAlignment="1" applyProtection="1">
      <alignment horizontal="right" vertical="center" indent="1"/>
    </xf>
    <xf numFmtId="167" fontId="2" fillId="2" borderId="23" xfId="0" applyNumberFormat="1" applyFont="1" applyFill="1" applyBorder="1" applyAlignment="1" applyProtection="1">
      <alignment horizontal="right" vertical="center" indent="1"/>
    </xf>
    <xf numFmtId="166" fontId="3" fillId="0" borderId="31" xfId="0" applyNumberFormat="1" applyFont="1" applyBorder="1" applyAlignment="1" applyProtection="1">
      <alignment horizontal="right" vertical="center" indent="1"/>
    </xf>
    <xf numFmtId="166" fontId="3" fillId="0" borderId="32" xfId="0" applyNumberFormat="1" applyFont="1" applyBorder="1" applyAlignment="1" applyProtection="1">
      <alignment horizontal="right" vertical="center" indent="1"/>
    </xf>
    <xf numFmtId="166" fontId="3" fillId="0" borderId="33" xfId="0" applyNumberFormat="1" applyFont="1" applyBorder="1" applyAlignment="1" applyProtection="1">
      <alignment horizontal="right" vertical="center" indent="1"/>
    </xf>
    <xf numFmtId="166" fontId="2" fillId="2" borderId="34" xfId="0" applyNumberFormat="1" applyFont="1" applyFill="1" applyBorder="1" applyAlignment="1" applyProtection="1">
      <alignment horizontal="right" vertical="center" indent="1"/>
    </xf>
    <xf numFmtId="0" fontId="4" fillId="6" borderId="25" xfId="0" applyFont="1" applyFill="1" applyBorder="1" applyAlignment="1" applyProtection="1">
      <alignment horizontal="center" vertical="center" wrapText="1"/>
    </xf>
    <xf numFmtId="0" fontId="4" fillId="6" borderId="3" xfId="0" applyFont="1" applyFill="1" applyBorder="1" applyAlignment="1" applyProtection="1">
      <alignment horizontal="center" vertical="center" wrapText="1"/>
    </xf>
    <xf numFmtId="0" fontId="4" fillId="6" borderId="10" xfId="0" applyFont="1" applyFill="1" applyBorder="1" applyAlignment="1" applyProtection="1">
      <alignment horizontal="center" vertical="center" wrapText="1"/>
    </xf>
    <xf numFmtId="0" fontId="4" fillId="7" borderId="7" xfId="0" applyFont="1" applyFill="1" applyBorder="1" applyAlignment="1">
      <alignment horizontal="center" vertical="center"/>
    </xf>
    <xf numFmtId="0" fontId="4" fillId="7" borderId="11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"/>
    </xf>
    <xf numFmtId="0" fontId="5" fillId="4" borderId="23" xfId="0" applyFont="1" applyFill="1" applyBorder="1" applyAlignment="1" applyProtection="1">
      <alignment horizontal="center"/>
    </xf>
    <xf numFmtId="0" fontId="5" fillId="4" borderId="24" xfId="0" applyFont="1" applyFill="1" applyBorder="1" applyAlignment="1" applyProtection="1">
      <alignment horizontal="center"/>
    </xf>
    <xf numFmtId="0" fontId="6" fillId="5" borderId="1" xfId="0" applyFont="1" applyFill="1" applyBorder="1" applyAlignment="1" applyProtection="1">
      <alignment horizontal="center" vertical="center"/>
    </xf>
    <xf numFmtId="0" fontId="6" fillId="5" borderId="23" xfId="0" applyFont="1" applyFill="1" applyBorder="1" applyAlignment="1" applyProtection="1">
      <alignment horizontal="center" vertical="center"/>
    </xf>
    <xf numFmtId="0" fontId="6" fillId="5" borderId="24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K48"/>
  <sheetViews>
    <sheetView showGridLines="0" showRowColHeaders="0" tabSelected="1" zoomScale="75" zoomScaleNormal="87" workbookViewId="0">
      <selection activeCell="B2" sqref="B2:H2"/>
    </sheetView>
  </sheetViews>
  <sheetFormatPr baseColWidth="10" defaultColWidth="9.6640625" defaultRowHeight="15.75"/>
  <cols>
    <col min="1" max="1" width="2.88671875" style="1" customWidth="1"/>
    <col min="2" max="2" width="19.77734375" style="1" customWidth="1"/>
    <col min="3" max="3" width="12.77734375" style="1" customWidth="1"/>
    <col min="4" max="5" width="10.77734375" style="1" customWidth="1"/>
    <col min="6" max="6" width="14" style="14" customWidth="1"/>
    <col min="7" max="7" width="10.77734375" style="1" customWidth="1"/>
    <col min="8" max="8" width="9.6640625" style="1" customWidth="1"/>
    <col min="9" max="16384" width="9.6640625" style="1"/>
  </cols>
  <sheetData>
    <row r="1" spans="2:11" ht="16.5" thickBot="1"/>
    <row r="2" spans="2:11" ht="18" customHeight="1" thickTop="1" thickBot="1">
      <c r="B2" s="51" t="s">
        <v>34</v>
      </c>
      <c r="C2" s="52"/>
      <c r="D2" s="52"/>
      <c r="E2" s="52"/>
      <c r="F2" s="52"/>
      <c r="G2" s="52"/>
      <c r="H2" s="53"/>
      <c r="J2" s="2"/>
      <c r="K2" s="2"/>
    </row>
    <row r="3" spans="2:11" ht="9.75" customHeight="1" thickTop="1" thickBot="1">
      <c r="F3" s="1"/>
      <c r="J3" s="2"/>
      <c r="K3" s="2"/>
    </row>
    <row r="4" spans="2:11" ht="21.75" customHeight="1" thickTop="1" thickBot="1">
      <c r="B4" s="54" t="s">
        <v>29</v>
      </c>
      <c r="C4" s="55"/>
      <c r="D4" s="55"/>
      <c r="E4" s="55"/>
      <c r="F4" s="55"/>
      <c r="G4" s="55"/>
      <c r="H4" s="56"/>
    </row>
    <row r="5" spans="2:11" ht="19.5" customHeight="1" thickTop="1">
      <c r="B5" s="46" t="s">
        <v>33</v>
      </c>
      <c r="C5" s="23" t="s">
        <v>25</v>
      </c>
      <c r="D5" s="24"/>
      <c r="E5" s="25"/>
      <c r="F5" s="26" t="s">
        <v>0</v>
      </c>
      <c r="G5" s="27"/>
      <c r="H5" s="28"/>
    </row>
    <row r="6" spans="2:11" ht="19.5" customHeight="1">
      <c r="B6" s="47" t="s">
        <v>21</v>
      </c>
      <c r="C6" s="49" t="s">
        <v>1</v>
      </c>
      <c r="D6" s="29" t="s">
        <v>2</v>
      </c>
      <c r="E6" s="30"/>
      <c r="F6" s="31" t="s">
        <v>3</v>
      </c>
      <c r="G6" s="32" t="s">
        <v>4</v>
      </c>
      <c r="H6" s="33" t="s">
        <v>23</v>
      </c>
    </row>
    <row r="7" spans="2:11" ht="19.5" customHeight="1">
      <c r="B7" s="48"/>
      <c r="C7" s="50" t="s">
        <v>5</v>
      </c>
      <c r="D7" s="34" t="s">
        <v>6</v>
      </c>
      <c r="E7" s="34" t="s">
        <v>26</v>
      </c>
      <c r="F7" s="35" t="s">
        <v>28</v>
      </c>
      <c r="G7" s="36" t="s">
        <v>6</v>
      </c>
      <c r="H7" s="37" t="s">
        <v>22</v>
      </c>
    </row>
    <row r="8" spans="2:11" ht="17.100000000000001" customHeight="1">
      <c r="B8" s="19" t="s">
        <v>7</v>
      </c>
      <c r="C8" s="3">
        <v>3091566</v>
      </c>
      <c r="D8" s="15">
        <f t="shared" ref="D8:D26" si="0">C8/$C$26</f>
        <v>0.16600950715049945</v>
      </c>
      <c r="E8" s="42">
        <v>0.15969641025217185</v>
      </c>
      <c r="F8" s="38">
        <v>49226.018418749998</v>
      </c>
      <c r="G8" s="15">
        <f t="shared" ref="G8:G26" si="1">F8/$F$26</f>
        <v>0.14067574869010496</v>
      </c>
      <c r="H8" s="4">
        <f>F8*10^6/C8</f>
        <v>15922.680744564404</v>
      </c>
      <c r="I8" s="5"/>
    </row>
    <row r="9" spans="2:11" ht="17.100000000000001" customHeight="1">
      <c r="B9" s="20" t="s">
        <v>8</v>
      </c>
      <c r="C9" s="6">
        <v>658715</v>
      </c>
      <c r="D9" s="16">
        <f t="shared" si="0"/>
        <v>3.5371378939554013E-2</v>
      </c>
      <c r="E9" s="43">
        <v>3.4026257527498813E-2</v>
      </c>
      <c r="F9" s="39">
        <v>12008.327713340001</v>
      </c>
      <c r="G9" s="16">
        <f t="shared" si="1"/>
        <v>3.4316821588536203E-2</v>
      </c>
      <c r="H9" s="7">
        <f>(F9/C9)*10^6</f>
        <v>18229.929048738835</v>
      </c>
    </row>
    <row r="10" spans="2:11" ht="17.100000000000001" customHeight="1">
      <c r="B10" s="20" t="s">
        <v>13</v>
      </c>
      <c r="C10" s="6">
        <v>490486</v>
      </c>
      <c r="D10" s="16">
        <f t="shared" si="0"/>
        <v>2.6337894492376963E-2</v>
      </c>
      <c r="E10" s="43">
        <v>2.5336303180636208E-2</v>
      </c>
      <c r="F10" s="39">
        <v>9412.5715385300009</v>
      </c>
      <c r="G10" s="16">
        <f t="shared" si="1"/>
        <v>2.6898794394013565E-2</v>
      </c>
      <c r="H10" s="7">
        <f t="shared" ref="H10:H25" si="2">(F10/C10)*10^6</f>
        <v>19190.29602991727</v>
      </c>
    </row>
    <row r="11" spans="2:11" ht="17.100000000000001" customHeight="1">
      <c r="B11" s="20" t="s">
        <v>24</v>
      </c>
      <c r="C11" s="6">
        <v>466963</v>
      </c>
      <c r="D11" s="16">
        <f t="shared" si="0"/>
        <v>2.5074767120455678E-2</v>
      </c>
      <c r="E11" s="43">
        <v>2.4121210681119189E-2</v>
      </c>
      <c r="F11" s="39">
        <v>8598.7705603300001</v>
      </c>
      <c r="G11" s="16">
        <f t="shared" si="1"/>
        <v>2.4573153085403907E-2</v>
      </c>
      <c r="H11" s="7">
        <f t="shared" si="2"/>
        <v>18414.24387013532</v>
      </c>
    </row>
    <row r="12" spans="2:11" ht="17.100000000000001" customHeight="1">
      <c r="B12" s="20" t="s">
        <v>30</v>
      </c>
      <c r="C12" s="6">
        <v>740264</v>
      </c>
      <c r="D12" s="16">
        <f t="shared" si="0"/>
        <v>3.9750360109167111E-2</v>
      </c>
      <c r="E12" s="43">
        <v>3.8238712496810275E-2</v>
      </c>
      <c r="F12" s="39">
        <v>12813.814305950002</v>
      </c>
      <c r="G12" s="16">
        <f t="shared" si="1"/>
        <v>3.6618702445755665E-2</v>
      </c>
      <c r="H12" s="7">
        <f t="shared" si="2"/>
        <v>17309.78989380816</v>
      </c>
    </row>
    <row r="13" spans="2:11" ht="17.100000000000001" customHeight="1">
      <c r="B13" s="21" t="s">
        <v>9</v>
      </c>
      <c r="C13" s="8">
        <v>265833</v>
      </c>
      <c r="D13" s="17">
        <f t="shared" si="0"/>
        <v>1.4274579716020528E-2</v>
      </c>
      <c r="E13" s="44">
        <v>1.3731738486762244E-2</v>
      </c>
      <c r="F13" s="40">
        <v>4953.9621549799995</v>
      </c>
      <c r="G13" s="17">
        <f t="shared" si="1"/>
        <v>1.4157194864023571E-2</v>
      </c>
      <c r="H13" s="9">
        <f t="shared" si="2"/>
        <v>18635.617680950068</v>
      </c>
    </row>
    <row r="14" spans="2:11" ht="17.100000000000001" customHeight="1">
      <c r="B14" s="20" t="s">
        <v>31</v>
      </c>
      <c r="C14" s="6">
        <v>857170</v>
      </c>
      <c r="D14" s="16">
        <f t="shared" si="0"/>
        <v>4.6027925408739005E-2</v>
      </c>
      <c r="E14" s="43">
        <v>4.4277551239680524E-2</v>
      </c>
      <c r="F14" s="39">
        <v>13470.935966110001</v>
      </c>
      <c r="G14" s="16">
        <f t="shared" si="1"/>
        <v>3.8496593132285012E-2</v>
      </c>
      <c r="H14" s="7">
        <f t="shared" si="2"/>
        <v>15715.594299975503</v>
      </c>
    </row>
    <row r="15" spans="2:11" ht="17.100000000000001" customHeight="1">
      <c r="B15" s="20" t="s">
        <v>10</v>
      </c>
      <c r="C15" s="6">
        <v>1179457</v>
      </c>
      <c r="D15" s="16">
        <f t="shared" si="0"/>
        <v>6.3333946380315559E-2</v>
      </c>
      <c r="E15" s="43">
        <v>6.0925449738674788E-2</v>
      </c>
      <c r="F15" s="39">
        <v>20122.8759259</v>
      </c>
      <c r="G15" s="16">
        <f t="shared" si="1"/>
        <v>5.7506187329500337E-2</v>
      </c>
      <c r="H15" s="7">
        <f t="shared" si="2"/>
        <v>17061.135697104684</v>
      </c>
    </row>
    <row r="16" spans="2:11" ht="17.100000000000001" customHeight="1">
      <c r="B16" s="20" t="s">
        <v>32</v>
      </c>
      <c r="C16" s="6">
        <v>3373583</v>
      </c>
      <c r="D16" s="16">
        <f t="shared" si="0"/>
        <v>0.18115312794916991</v>
      </c>
      <c r="E16" s="43">
        <v>0.1742641414699711</v>
      </c>
      <c r="F16" s="39">
        <v>70508.461469149988</v>
      </c>
      <c r="G16" s="16">
        <f t="shared" si="1"/>
        <v>0.20149569119695548</v>
      </c>
      <c r="H16" s="7">
        <f t="shared" si="2"/>
        <v>20900.170966343492</v>
      </c>
    </row>
    <row r="17" spans="2:8" ht="17.100000000000001" customHeight="1">
      <c r="B17" s="20" t="s">
        <v>11</v>
      </c>
      <c r="C17" s="6">
        <v>449190</v>
      </c>
      <c r="D17" s="16">
        <f t="shared" si="0"/>
        <v>2.412040063738987E-2</v>
      </c>
      <c r="E17" s="43">
        <v>2.3203137348894728E-2</v>
      </c>
      <c r="F17" s="39">
        <v>6362.6596681999999</v>
      </c>
      <c r="G17" s="16">
        <f t="shared" si="1"/>
        <v>1.8182902888270978E-2</v>
      </c>
      <c r="H17" s="7">
        <f t="shared" si="2"/>
        <v>14164.740239542287</v>
      </c>
    </row>
    <row r="18" spans="2:8" ht="17.100000000000001" customHeight="1">
      <c r="B18" s="20" t="s">
        <v>12</v>
      </c>
      <c r="C18" s="6">
        <v>1222968</v>
      </c>
      <c r="D18" s="16">
        <f t="shared" si="0"/>
        <v>6.5670380299444359E-2</v>
      </c>
      <c r="E18" s="43">
        <v>6.3173032519208097E-2</v>
      </c>
      <c r="F18" s="39">
        <v>19945.772643020002</v>
      </c>
      <c r="G18" s="16">
        <f t="shared" si="1"/>
        <v>5.7000070082667928E-2</v>
      </c>
      <c r="H18" s="7">
        <f t="shared" si="2"/>
        <v>16309.316877481668</v>
      </c>
    </row>
    <row r="19" spans="2:8" ht="17.100000000000001" customHeight="1">
      <c r="B19" s="21" t="s">
        <v>17</v>
      </c>
      <c r="C19" s="8">
        <v>3012609</v>
      </c>
      <c r="D19" s="17">
        <f t="shared" si="0"/>
        <v>0.16176971001982782</v>
      </c>
      <c r="E19" s="44">
        <v>0.15561784635792514</v>
      </c>
      <c r="F19" s="40">
        <v>75010.542956449994</v>
      </c>
      <c r="G19" s="17">
        <f t="shared" si="1"/>
        <v>0.21436152321493879</v>
      </c>
      <c r="H19" s="9">
        <f t="shared" si="2"/>
        <v>24898.864391778025</v>
      </c>
    </row>
    <row r="20" spans="2:8" ht="17.100000000000001" customHeight="1">
      <c r="B20" s="20" t="s">
        <v>18</v>
      </c>
      <c r="C20" s="6">
        <v>555625</v>
      </c>
      <c r="D20" s="16">
        <f t="shared" si="0"/>
        <v>2.9835698933969472E-2</v>
      </c>
      <c r="E20" s="43">
        <v>2.8701091274248386E-2</v>
      </c>
      <c r="F20" s="39">
        <v>9074.7940739500009</v>
      </c>
      <c r="G20" s="16">
        <f t="shared" si="1"/>
        <v>2.5933510195803096E-2</v>
      </c>
      <c r="H20" s="7">
        <f t="shared" si="2"/>
        <v>16332.587759640048</v>
      </c>
    </row>
    <row r="21" spans="2:8" ht="17.100000000000001" customHeight="1">
      <c r="B21" s="20" t="s">
        <v>15</v>
      </c>
      <c r="C21" s="6">
        <v>155610</v>
      </c>
      <c r="D21" s="16">
        <f t="shared" si="0"/>
        <v>8.3558751156175282E-3</v>
      </c>
      <c r="E21" s="43">
        <v>8.0381134995469814E-3</v>
      </c>
      <c r="F21" s="39">
        <v>2733.5704804000002</v>
      </c>
      <c r="G21" s="16">
        <f t="shared" si="1"/>
        <v>7.8118662910378186E-3</v>
      </c>
      <c r="H21" s="7">
        <f t="shared" si="2"/>
        <v>17566.804706638392</v>
      </c>
    </row>
    <row r="22" spans="2:8" ht="17.100000000000001" customHeight="1">
      <c r="B22" s="20" t="s">
        <v>14</v>
      </c>
      <c r="C22" s="6">
        <v>2045925</v>
      </c>
      <c r="D22" s="16">
        <f t="shared" si="0"/>
        <v>0.10986115157072034</v>
      </c>
      <c r="E22" s="43">
        <v>0.10568329388574421</v>
      </c>
      <c r="F22" s="39">
        <v>34342.672384799997</v>
      </c>
      <c r="G22" s="16">
        <f t="shared" si="1"/>
        <v>9.8142837973476116E-2</v>
      </c>
      <c r="H22" s="7">
        <f t="shared" si="2"/>
        <v>16785.890188936541</v>
      </c>
    </row>
    <row r="23" spans="2:8" ht="17.100000000000001" customHeight="1">
      <c r="B23" s="20" t="s">
        <v>19</v>
      </c>
      <c r="C23" s="6">
        <v>27033</v>
      </c>
      <c r="D23" s="18">
        <f t="shared" si="0"/>
        <v>1.4516057579878456E-3</v>
      </c>
      <c r="E23" s="43">
        <v>1.3964033303338701E-3</v>
      </c>
      <c r="F23" s="39">
        <v>665.11913676999995</v>
      </c>
      <c r="G23" s="18">
        <f t="shared" si="1"/>
        <v>1.9007454906732227E-3</v>
      </c>
      <c r="H23" s="7">
        <f t="shared" si="2"/>
        <v>24603.970582991158</v>
      </c>
    </row>
    <row r="24" spans="2:8" ht="17.100000000000001" customHeight="1">
      <c r="B24" s="20" t="s">
        <v>20</v>
      </c>
      <c r="C24" s="6">
        <v>26515</v>
      </c>
      <c r="D24" s="18">
        <f t="shared" si="0"/>
        <v>1.4237904292179087E-3</v>
      </c>
      <c r="E24" s="43">
        <v>1.3696457775238622E-3</v>
      </c>
      <c r="F24" s="39">
        <v>617.45052040999997</v>
      </c>
      <c r="G24" s="18">
        <f t="shared" si="1"/>
        <v>1.7645204107079868E-3</v>
      </c>
      <c r="H24" s="7">
        <f t="shared" si="2"/>
        <v>23286.838408825191</v>
      </c>
    </row>
    <row r="25" spans="2:8" ht="17.100000000000001" customHeight="1" thickBot="1">
      <c r="B25" s="22" t="s">
        <v>27</v>
      </c>
      <c r="C25" s="6">
        <v>3313</v>
      </c>
      <c r="D25" s="18">
        <f t="shared" si="0"/>
        <v>1.778999695266427E-4</v>
      </c>
      <c r="E25" s="43">
        <v>1.7113469586786935E-4</v>
      </c>
      <c r="F25" s="39">
        <v>57.085684960000002</v>
      </c>
      <c r="G25" s="18">
        <f t="shared" si="1"/>
        <v>1.6313672584530319E-4</v>
      </c>
      <c r="H25" s="7">
        <f t="shared" si="2"/>
        <v>17230.813450045276</v>
      </c>
    </row>
    <row r="26" spans="2:8" ht="17.100000000000001" customHeight="1" thickTop="1" thickBot="1">
      <c r="B26" s="10" t="s">
        <v>16</v>
      </c>
      <c r="C26" s="11">
        <v>18622825</v>
      </c>
      <c r="D26" s="12">
        <f t="shared" si="0"/>
        <v>1</v>
      </c>
      <c r="E26" s="45">
        <v>0.96197147376261816</v>
      </c>
      <c r="F26" s="41">
        <v>349925.40560200001</v>
      </c>
      <c r="G26" s="12">
        <f t="shared" si="1"/>
        <v>1</v>
      </c>
      <c r="H26" s="13">
        <f>(F26/C26)*10^6</f>
        <v>18790.135524658584</v>
      </c>
    </row>
    <row r="27" spans="2:8" ht="18.75" customHeight="1" thickTop="1"/>
    <row r="28" spans="2:8" ht="18.75" customHeight="1"/>
    <row r="29" spans="2:8" ht="18.75" customHeight="1"/>
    <row r="30" spans="2:8" ht="18.75" customHeight="1"/>
    <row r="31" spans="2:8" ht="18.75" customHeight="1"/>
    <row r="32" spans="2:8" ht="18.75" customHeight="1"/>
    <row r="33" ht="18.75" customHeight="1"/>
    <row r="34" ht="18.75" customHeight="1"/>
    <row r="35" ht="18.75" customHeight="1"/>
    <row r="36" ht="18.75" customHeight="1"/>
    <row r="37" ht="18.75" customHeight="1"/>
    <row r="38" ht="18.75" customHeight="1"/>
    <row r="39" ht="18.75" customHeight="1"/>
    <row r="40" ht="18.75" customHeight="1"/>
    <row r="41" ht="18.75" customHeight="1"/>
    <row r="42" ht="18.75" customHeight="1"/>
    <row r="43" ht="18.75" customHeight="1"/>
    <row r="44" ht="18.75" customHeight="1"/>
    <row r="45" ht="18.75" customHeight="1"/>
    <row r="46" ht="18.75" customHeight="1"/>
    <row r="47" ht="18.75" customHeight="1"/>
    <row r="48" ht="18.75" customHeight="1"/>
  </sheetData>
  <mergeCells count="4">
    <mergeCell ref="B2:H2"/>
    <mergeCell ref="B4:H4"/>
    <mergeCell ref="B5:B7"/>
    <mergeCell ref="C6:C7"/>
  </mergeCells>
  <phoneticPr fontId="0" type="noConversion"/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80" orientation="portrait" r:id="rId1"/>
  <headerFooter alignWithMargins="0">
    <oddFooter>&amp;C&amp;"CG Times,Normal"&amp;9&amp;P</oddFooter>
  </headerFooter>
  <colBreaks count="1" manualBreakCount="1">
    <brk id="14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IV.1</vt:lpstr>
      <vt:lpstr>IV.1!Área_de_impresión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2014-11-26T10:31:22Z</cp:lastPrinted>
  <dcterms:created xsi:type="dcterms:W3CDTF">1998-07-21T09:27:02Z</dcterms:created>
  <dcterms:modified xsi:type="dcterms:W3CDTF">2017-06-19T11:36:10Z</dcterms:modified>
</cp:coreProperties>
</file>