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2" sheetId="66" r:id="rId1"/>
  </sheets>
  <definedNames>
    <definedName name="_xlnm.Print_Area" localSheetId="0">IV.2!$B$2:$H$26</definedName>
  </definedNames>
  <calcPr calcId="145621"/>
</workbook>
</file>

<file path=xl/calcChain.xml><?xml version="1.0" encoding="utf-8"?>
<calcChain xmlns="http://schemas.openxmlformats.org/spreadsheetml/2006/main">
  <c r="H26" i="66" l="1"/>
  <c r="H25" i="66"/>
  <c r="H24" i="66"/>
  <c r="H23" i="66"/>
  <c r="H22" i="66"/>
  <c r="H21" i="66"/>
  <c r="H20" i="66"/>
  <c r="H19" i="66"/>
  <c r="H18" i="66"/>
  <c r="H17" i="66"/>
  <c r="H16" i="66"/>
  <c r="H15" i="66"/>
  <c r="H14" i="66"/>
  <c r="H13" i="66"/>
  <c r="H12" i="66"/>
  <c r="H11" i="66"/>
  <c r="H10" i="66"/>
  <c r="H9" i="66"/>
  <c r="H8" i="66"/>
  <c r="G25" i="66"/>
  <c r="D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0" i="66"/>
  <c r="G20" i="66"/>
  <c r="D21" i="66"/>
  <c r="G21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<sst xmlns="http://schemas.openxmlformats.org/spreadsheetml/2006/main" count="36" uniqueCount="35">
  <si>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</si>
  <si>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</si>
  <si>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</si>
  <si>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</si>
  <si>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</si>
  <si>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</si>
  <si>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</si>
  <si>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</si>
  <si>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</si>
  <si>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</si>
  <si>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</si>
  <si>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</si>
  <si>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</si>
  <si>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</si>
  <si>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</si>
  <si>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</si>
  <si>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</si>
  <si>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</si>
  <si>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</si>
  <si>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</si>
  <si>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</si>
  <si>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</si>
  <si>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</si>
  <si>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</si>
  <si>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</si>
  <si>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</si>
  <si>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</si>
  <si>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</si>
  <si>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</si>
  <si>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IV.2. BASE IMPONIBLE DEL AHORRO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</si>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</sst>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14" xfId="0" applyFont="1" applyFill="1" applyBorder="1" applyAlignment="1" applyProtection="1">
      <alignment horizontal="centerContinuous" vertical="center"/>
    </xf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4" fontId="3" fillId="0" borderId="21" xfId="0" applyNumberFormat="1" applyFont="1" applyBorder="1" applyAlignment="1" applyProtection="1">
      <alignment horizontal="right" vertical="center" indent="1"/>
    </xf>
    <xf numFmtId="3" fontId="3" fillId="0" borderId="22" xfId="0" applyNumberFormat="1" applyFont="1" applyBorder="1" applyAlignment="1" applyProtection="1">
      <alignment horizontal="right" vertical="center" indent="1"/>
    </xf>
    <xf numFmtId="164" fontId="3" fillId="0" borderId="23" xfId="0" applyNumberFormat="1" applyFont="1" applyBorder="1" applyAlignment="1" applyProtection="1">
      <alignment horizontal="right" vertical="center" indent="1"/>
    </xf>
    <xf numFmtId="3" fontId="3" fillId="0" borderId="24" xfId="0" applyNumberFormat="1" applyFont="1" applyBorder="1" applyAlignment="1" applyProtection="1">
      <alignment horizontal="right" vertical="center" indent="1"/>
    </xf>
    <xf numFmtId="0" fontId="2" fillId="2" borderId="25" xfId="0" applyFont="1" applyFill="1" applyBorder="1" applyAlignment="1" applyProtection="1">
      <alignment horizontal="left" vertical="center"/>
    </xf>
    <xf numFmtId="3" fontId="2" fillId="2" borderId="26" xfId="0" applyNumberFormat="1" applyFont="1" applyFill="1" applyBorder="1" applyAlignment="1" applyProtection="1">
      <alignment horizontal="right" vertical="center" indent="1"/>
    </xf>
    <xf numFmtId="9" fontId="2" fillId="2" borderId="27" xfId="0" applyNumberFormat="1" applyFont="1" applyFill="1" applyBorder="1" applyAlignment="1" applyProtection="1">
      <alignment horizontal="right" vertical="center" indent="1"/>
    </xf>
    <xf numFmtId="3" fontId="2" fillId="2" borderId="28" xfId="0" applyNumberFormat="1" applyFont="1" applyFill="1" applyBorder="1" applyAlignment="1" applyProtection="1">
      <alignment horizontal="right" vertical="center" indent="1"/>
    </xf>
    <xf numFmtId="3" fontId="2" fillId="2" borderId="6" xfId="0" applyNumberFormat="1" applyFont="1" applyFill="1" applyBorder="1" applyAlignment="1" applyProtection="1">
      <alignment horizontal="centerContinuous" vertical="center"/>
    </xf>
    <xf numFmtId="3" fontId="2" fillId="2" borderId="10" xfId="0" applyNumberFormat="1" applyFont="1" applyFill="1" applyBorder="1" applyAlignment="1" applyProtection="1">
      <alignment horizontal="centerContinuous"/>
    </xf>
    <xf numFmtId="164" fontId="3" fillId="0" borderId="18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167" fontId="3" fillId="0" borderId="21" xfId="0" applyNumberFormat="1" applyFont="1" applyBorder="1" applyAlignment="1" applyProtection="1">
      <alignment horizontal="right" vertical="center" indent="1"/>
    </xf>
    <xf numFmtId="167" fontId="3" fillId="0" borderId="23" xfId="0" applyNumberFormat="1" applyFont="1" applyBorder="1" applyAlignment="1" applyProtection="1">
      <alignment horizontal="right" vertical="center" indent="1"/>
    </xf>
    <xf numFmtId="167" fontId="2" fillId="2" borderId="26" xfId="0" applyNumberFormat="1" applyFont="1" applyFill="1" applyBorder="1" applyAlignment="1" applyProtection="1">
      <alignment horizontal="right" vertical="center" indent="1"/>
    </xf>
    <xf numFmtId="0" fontId="2" fillId="3" borderId="15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20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30" xfId="0" applyFont="1" applyFill="1" applyBorder="1" applyAlignment="1" applyProtection="1">
      <alignment horizontal="centerContinuous" vertical="center"/>
    </xf>
    <xf numFmtId="0" fontId="4" fillId="6" borderId="34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2" fillId="9" borderId="13" xfId="0" applyFont="1" applyFill="1" applyBorder="1" applyAlignment="1" applyProtection="1">
      <alignment horizontal="centerContinuous" vertical="center"/>
    </xf>
    <xf numFmtId="0" fontId="4" fillId="7" borderId="12" xfId="0" applyFont="1" applyFill="1" applyBorder="1" applyAlignment="1" applyProtection="1">
      <alignment horizontal="centerContinuous"/>
    </xf>
    <xf numFmtId="0" fontId="2" fillId="8" borderId="12" xfId="0" applyFont="1" applyFill="1" applyBorder="1" applyAlignment="1" applyProtection="1">
      <alignment horizontal="centerContinuous" vertical="center"/>
    </xf>
    <xf numFmtId="166" fontId="3" fillId="0" borderId="35" xfId="0" applyNumberFormat="1" applyFont="1" applyBorder="1" applyAlignment="1" applyProtection="1">
      <alignment horizontal="right" vertical="center" indent="1"/>
    </xf>
    <xf numFmtId="166" fontId="3" fillId="0" borderId="36" xfId="0" applyNumberFormat="1" applyFont="1" applyBorder="1" applyAlignment="1" applyProtection="1">
      <alignment horizontal="right" vertical="center" indent="1"/>
    </xf>
    <xf numFmtId="166" fontId="3" fillId="0" borderId="37" xfId="0" applyNumberFormat="1" applyFont="1" applyBorder="1" applyAlignment="1" applyProtection="1">
      <alignment horizontal="right" vertical="center" indent="1"/>
    </xf>
    <xf numFmtId="166" fontId="2" fillId="2" borderId="38" xfId="0" applyNumberFormat="1" applyFont="1" applyFill="1" applyBorder="1" applyAlignment="1" applyProtection="1">
      <alignment horizontal="right" vertical="center" indent="1"/>
    </xf>
    <xf numFmtId="0" fontId="4" fillId="6" borderId="2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1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5" t="s">
        <v>34</v>
      </c>
      <c r="C2" s="56"/>
      <c r="D2" s="56"/>
      <c r="E2" s="56"/>
      <c r="F2" s="56"/>
      <c r="G2" s="56"/>
      <c r="H2" s="57"/>
      <c r="J2" s="2"/>
      <c r="K2" s="2"/>
    </row>
    <row r="3" spans="2:11" ht="9.75" customHeight="1" thickTop="1" thickBot="1">
      <c r="F3" s="1"/>
      <c r="J3" s="2"/>
      <c r="K3" s="2"/>
    </row>
    <row r="4" spans="2:11" ht="18" customHeight="1" thickTop="1" thickBot="1">
      <c r="B4" s="58" t="s">
        <v>29</v>
      </c>
      <c r="C4" s="59"/>
      <c r="D4" s="59"/>
      <c r="E4" s="59"/>
      <c r="F4" s="59"/>
      <c r="G4" s="59"/>
      <c r="H4" s="60"/>
    </row>
    <row r="5" spans="2:11" ht="19.5" customHeight="1" thickTop="1">
      <c r="B5" s="50" t="s">
        <v>33</v>
      </c>
      <c r="C5" s="34" t="s">
        <v>25</v>
      </c>
      <c r="D5" s="35"/>
      <c r="E5" s="36"/>
      <c r="F5" s="37" t="s">
        <v>0</v>
      </c>
      <c r="G5" s="38"/>
      <c r="H5" s="16"/>
    </row>
    <row r="6" spans="2:11" ht="19.5" customHeight="1">
      <c r="B6" s="51" t="s">
        <v>21</v>
      </c>
      <c r="C6" s="53" t="s">
        <v>1</v>
      </c>
      <c r="D6" s="39" t="s">
        <v>2</v>
      </c>
      <c r="E6" s="40"/>
      <c r="F6" s="41" t="s">
        <v>3</v>
      </c>
      <c r="G6" s="42" t="s">
        <v>4</v>
      </c>
      <c r="H6" s="17" t="s">
        <v>23</v>
      </c>
    </row>
    <row r="7" spans="2:11" ht="19.5" customHeight="1">
      <c r="B7" s="52"/>
      <c r="C7" s="54" t="s">
        <v>5</v>
      </c>
      <c r="D7" s="43" t="s">
        <v>6</v>
      </c>
      <c r="E7" s="43" t="s">
        <v>26</v>
      </c>
      <c r="F7" s="44" t="s">
        <v>28</v>
      </c>
      <c r="G7" s="45" t="s">
        <v>6</v>
      </c>
      <c r="H7" s="3" t="s">
        <v>22</v>
      </c>
    </row>
    <row r="8" spans="2:11" ht="17.100000000000001" customHeight="1">
      <c r="B8" s="30" t="s">
        <v>7</v>
      </c>
      <c r="C8" s="4">
        <v>2019402</v>
      </c>
      <c r="D8" s="20">
        <f t="shared" ref="D8:D26" si="0">C8/$C$26</f>
        <v>0.16330250153242515</v>
      </c>
      <c r="E8" s="46">
        <v>0.10431323486416151</v>
      </c>
      <c r="F8" s="25">
        <v>2486.6078766000001</v>
      </c>
      <c r="G8" s="20">
        <f t="shared" ref="G8:G26" si="1">F8/$F$26</f>
        <v>9.8990937549658917E-2</v>
      </c>
      <c r="H8" s="5">
        <f>(F8/C8)*10^6</f>
        <v>1231.3585292081518</v>
      </c>
    </row>
    <row r="9" spans="2:11" ht="17.100000000000001" customHeight="1">
      <c r="B9" s="31" t="s">
        <v>8</v>
      </c>
      <c r="C9" s="6">
        <v>457280</v>
      </c>
      <c r="D9" s="21">
        <f t="shared" si="0"/>
        <v>3.6978753066871962E-2</v>
      </c>
      <c r="E9" s="47">
        <v>2.3621030403398521E-2</v>
      </c>
      <c r="F9" s="26">
        <v>881.48051817999999</v>
      </c>
      <c r="G9" s="21">
        <f t="shared" si="1"/>
        <v>3.509141258158812E-2</v>
      </c>
      <c r="H9" s="7">
        <f>(F9/C9)*10^6</f>
        <v>1927.6603354181245</v>
      </c>
    </row>
    <row r="10" spans="2:11" ht="17.100000000000001" customHeight="1">
      <c r="B10" s="31" t="s">
        <v>13</v>
      </c>
      <c r="C10" s="6">
        <v>301748</v>
      </c>
      <c r="D10" s="21">
        <f t="shared" si="0"/>
        <v>2.4401383792036564E-2</v>
      </c>
      <c r="E10" s="47">
        <v>1.5586946033425246E-2</v>
      </c>
      <c r="F10" s="26">
        <v>542.15792033000002</v>
      </c>
      <c r="G10" s="21">
        <f t="shared" si="1"/>
        <v>2.158310577975911E-2</v>
      </c>
      <c r="H10" s="7">
        <f t="shared" ref="H10:H25" si="2">(F10/C10)*10^6</f>
        <v>1796.7241550233971</v>
      </c>
    </row>
    <row r="11" spans="2:11" ht="17.100000000000001" customHeight="1">
      <c r="B11" s="31" t="s">
        <v>24</v>
      </c>
      <c r="C11" s="6">
        <v>301409</v>
      </c>
      <c r="D11" s="21">
        <f t="shared" si="0"/>
        <v>2.437396995961514E-2</v>
      </c>
      <c r="E11" s="47">
        <v>1.5569434816431823E-2</v>
      </c>
      <c r="F11" s="26">
        <v>797.62206780999998</v>
      </c>
      <c r="G11" s="21">
        <f t="shared" si="1"/>
        <v>3.1753038766518284E-2</v>
      </c>
      <c r="H11" s="7">
        <f t="shared" si="2"/>
        <v>2646.3113835685067</v>
      </c>
    </row>
    <row r="12" spans="2:11" ht="17.100000000000001" customHeight="1">
      <c r="B12" s="31" t="s">
        <v>30</v>
      </c>
      <c r="C12" s="6">
        <v>396155</v>
      </c>
      <c r="D12" s="21">
        <f t="shared" si="0"/>
        <v>3.2035772220973278E-2</v>
      </c>
      <c r="E12" s="47">
        <v>2.0463587516310226E-2</v>
      </c>
      <c r="F12" s="26">
        <v>575.26260485</v>
      </c>
      <c r="G12" s="21">
        <f t="shared" si="1"/>
        <v>2.2900990995501806E-2</v>
      </c>
      <c r="H12" s="7">
        <f t="shared" si="2"/>
        <v>1452.1149672476683</v>
      </c>
    </row>
    <row r="13" spans="2:11" ht="17.100000000000001" customHeight="1">
      <c r="B13" s="32" t="s">
        <v>9</v>
      </c>
      <c r="C13" s="8">
        <v>159239</v>
      </c>
      <c r="D13" s="22">
        <f t="shared" si="0"/>
        <v>1.2877142362700367E-2</v>
      </c>
      <c r="E13" s="48">
        <v>8.2255713357391024E-3</v>
      </c>
      <c r="F13" s="27">
        <v>319.80274737000002</v>
      </c>
      <c r="G13" s="22">
        <f t="shared" si="1"/>
        <v>1.2731228792051925E-2</v>
      </c>
      <c r="H13" s="7">
        <f t="shared" si="2"/>
        <v>2008.319239445111</v>
      </c>
    </row>
    <row r="14" spans="2:11" ht="17.100000000000001" customHeight="1">
      <c r="B14" s="31" t="s">
        <v>31</v>
      </c>
      <c r="C14" s="10">
        <v>569675</v>
      </c>
      <c r="D14" s="23">
        <f t="shared" si="0"/>
        <v>4.6067772816152652E-2</v>
      </c>
      <c r="E14" s="47">
        <v>2.9426851152589334E-2</v>
      </c>
      <c r="F14" s="28">
        <v>723.93474795999998</v>
      </c>
      <c r="G14" s="23">
        <f t="shared" si="1"/>
        <v>2.8819573886061593E-2</v>
      </c>
      <c r="H14" s="11">
        <f t="shared" si="2"/>
        <v>1270.7855320314216</v>
      </c>
    </row>
    <row r="15" spans="2:11" ht="17.100000000000001" customHeight="1">
      <c r="B15" s="31" t="s">
        <v>10</v>
      </c>
      <c r="C15" s="6">
        <v>831711</v>
      </c>
      <c r="D15" s="21">
        <f t="shared" si="0"/>
        <v>6.7257775743529452E-2</v>
      </c>
      <c r="E15" s="47">
        <v>4.2962453677923777E-2</v>
      </c>
      <c r="F15" s="26">
        <v>1370.9364968</v>
      </c>
      <c r="G15" s="21">
        <f t="shared" si="1"/>
        <v>5.4576473603404244E-2</v>
      </c>
      <c r="H15" s="7">
        <f t="shared" si="2"/>
        <v>1648.3327703974096</v>
      </c>
    </row>
    <row r="16" spans="2:11" ht="17.100000000000001" customHeight="1">
      <c r="B16" s="31" t="s">
        <v>32</v>
      </c>
      <c r="C16" s="6">
        <v>2391499</v>
      </c>
      <c r="D16" s="21">
        <f t="shared" si="0"/>
        <v>0.19339278118586256</v>
      </c>
      <c r="E16" s="47">
        <v>0.12353409418451967</v>
      </c>
      <c r="F16" s="26">
        <v>5941.9719646499998</v>
      </c>
      <c r="G16" s="21">
        <f t="shared" si="1"/>
        <v>0.23654770066873368</v>
      </c>
      <c r="H16" s="7">
        <f t="shared" si="2"/>
        <v>2484.6223915000592</v>
      </c>
    </row>
    <row r="17" spans="2:8" ht="17.100000000000001" customHeight="1">
      <c r="B17" s="31" t="s">
        <v>11</v>
      </c>
      <c r="C17" s="6">
        <v>279760</v>
      </c>
      <c r="D17" s="21">
        <f t="shared" si="0"/>
        <v>2.2623285422472227E-2</v>
      </c>
      <c r="E17" s="47">
        <v>1.4451144737698499E-2</v>
      </c>
      <c r="F17" s="26">
        <v>299.03737218999999</v>
      </c>
      <c r="G17" s="21">
        <f t="shared" si="1"/>
        <v>1.1904566905800173E-2</v>
      </c>
      <c r="H17" s="7">
        <f t="shared" si="2"/>
        <v>1068.9068208106949</v>
      </c>
    </row>
    <row r="18" spans="2:8" ht="17.100000000000001" customHeight="1">
      <c r="B18" s="31" t="s">
        <v>12</v>
      </c>
      <c r="C18" s="6">
        <v>705395</v>
      </c>
      <c r="D18" s="21">
        <f t="shared" si="0"/>
        <v>5.7043009796199584E-2</v>
      </c>
      <c r="E18" s="47">
        <v>3.6437536610840836E-2</v>
      </c>
      <c r="F18" s="26">
        <v>1297.5556120199999</v>
      </c>
      <c r="G18" s="21">
        <f t="shared" si="1"/>
        <v>5.1655207789460145E-2</v>
      </c>
      <c r="H18" s="7">
        <f t="shared" si="2"/>
        <v>1839.4737870554795</v>
      </c>
    </row>
    <row r="19" spans="2:8" ht="17.100000000000001" customHeight="1">
      <c r="B19" s="32" t="s">
        <v>17</v>
      </c>
      <c r="C19" s="8">
        <v>2078868</v>
      </c>
      <c r="D19" s="22">
        <f t="shared" si="0"/>
        <v>0.16811132441965967</v>
      </c>
      <c r="E19" s="48">
        <v>0.10738498126454749</v>
      </c>
      <c r="F19" s="27">
        <v>6576.8382257100002</v>
      </c>
      <c r="G19" s="22">
        <f t="shared" si="1"/>
        <v>0.26182149111731329</v>
      </c>
      <c r="H19" s="9">
        <f t="shared" si="2"/>
        <v>3163.6632175347354</v>
      </c>
    </row>
    <row r="20" spans="2:8" ht="17.100000000000001" customHeight="1">
      <c r="B20" s="31" t="s">
        <v>18</v>
      </c>
      <c r="C20" s="6">
        <v>364818</v>
      </c>
      <c r="D20" s="21">
        <f t="shared" si="0"/>
        <v>2.9501650490618647E-2</v>
      </c>
      <c r="E20" s="47">
        <v>1.8844858882319456E-2</v>
      </c>
      <c r="F20" s="26">
        <v>543.17153777999999</v>
      </c>
      <c r="G20" s="21">
        <f t="shared" si="1"/>
        <v>2.1623457514600947E-2</v>
      </c>
      <c r="H20" s="7">
        <f t="shared" si="2"/>
        <v>1488.8836016314983</v>
      </c>
    </row>
    <row r="21" spans="2:8" ht="17.100000000000001" customHeight="1">
      <c r="B21" s="31" t="s">
        <v>15</v>
      </c>
      <c r="C21" s="6">
        <v>109369</v>
      </c>
      <c r="D21" s="21">
        <f t="shared" si="0"/>
        <v>8.8443169265454858E-3</v>
      </c>
      <c r="E21" s="47">
        <v>5.649511183933897E-3</v>
      </c>
      <c r="F21" s="26">
        <v>223.77050600999999</v>
      </c>
      <c r="G21" s="21">
        <f t="shared" si="1"/>
        <v>8.9082208716315323E-3</v>
      </c>
      <c r="H21" s="7">
        <f t="shared" si="2"/>
        <v>2046.0140077169947</v>
      </c>
    </row>
    <row r="22" spans="2:8" ht="17.100000000000001" customHeight="1">
      <c r="B22" s="31" t="s">
        <v>14</v>
      </c>
      <c r="C22" s="6">
        <v>1372739</v>
      </c>
      <c r="D22" s="24">
        <f t="shared" si="0"/>
        <v>0.11100895841992815</v>
      </c>
      <c r="E22" s="47">
        <v>7.0909529511307912E-2</v>
      </c>
      <c r="F22" s="26">
        <v>2466.0793179699999</v>
      </c>
      <c r="G22" s="24">
        <f t="shared" si="1"/>
        <v>9.8173703242452656E-2</v>
      </c>
      <c r="H22" s="7">
        <f t="shared" si="2"/>
        <v>1796.4662750675839</v>
      </c>
    </row>
    <row r="23" spans="2:8" ht="17.100000000000001" customHeight="1">
      <c r="B23" s="31" t="s">
        <v>19</v>
      </c>
      <c r="C23" s="6">
        <v>12504</v>
      </c>
      <c r="D23" s="24">
        <f t="shared" si="0"/>
        <v>1.0111579958628565E-3</v>
      </c>
      <c r="E23" s="47">
        <v>6.4590046396976704E-4</v>
      </c>
      <c r="F23" s="26">
        <v>35.22750731</v>
      </c>
      <c r="G23" s="24">
        <f t="shared" si="1"/>
        <v>1.4023940038839185E-3</v>
      </c>
      <c r="H23" s="7">
        <f t="shared" si="2"/>
        <v>2817.2990491042865</v>
      </c>
    </row>
    <row r="24" spans="2:8" ht="17.100000000000001" customHeight="1">
      <c r="B24" s="31" t="s">
        <v>20</v>
      </c>
      <c r="C24" s="6">
        <v>11772</v>
      </c>
      <c r="D24" s="24">
        <f t="shared" si="0"/>
        <v>9.5196352585552992E-4</v>
      </c>
      <c r="E24" s="47">
        <v>6.0808863258574042E-4</v>
      </c>
      <c r="F24" s="26">
        <v>31.802837589999999</v>
      </c>
      <c r="G24" s="24">
        <f t="shared" si="1"/>
        <v>1.2660591721756452E-3</v>
      </c>
      <c r="H24" s="7">
        <f t="shared" si="2"/>
        <v>2701.5662240910633</v>
      </c>
    </row>
    <row r="25" spans="2:8" ht="17.100000000000001" customHeight="1" thickBot="1">
      <c r="B25" s="33" t="s">
        <v>27</v>
      </c>
      <c r="C25" s="18">
        <v>2677</v>
      </c>
      <c r="D25" s="24">
        <f t="shared" si="0"/>
        <v>2.1648032269072829E-4</v>
      </c>
      <c r="E25" s="47">
        <v>1.3828179318994453E-4</v>
      </c>
      <c r="F25" s="26">
        <v>6.29085888</v>
      </c>
      <c r="G25" s="24">
        <f t="shared" si="1"/>
        <v>2.5043675940385191E-4</v>
      </c>
      <c r="H25" s="7">
        <f t="shared" si="2"/>
        <v>2349.9659618976466</v>
      </c>
    </row>
    <row r="26" spans="2:8" ht="17.100000000000001" customHeight="1" thickTop="1" thickBot="1">
      <c r="B26" s="12" t="s">
        <v>16</v>
      </c>
      <c r="C26" s="13">
        <v>12366020</v>
      </c>
      <c r="D26" s="14">
        <f t="shared" si="0"/>
        <v>1</v>
      </c>
      <c r="E26" s="49">
        <v>0.63877303706489275</v>
      </c>
      <c r="F26" s="29">
        <v>25119.550720010004</v>
      </c>
      <c r="G26" s="14">
        <f t="shared" si="1"/>
        <v>1</v>
      </c>
      <c r="H26" s="15">
        <f>(F26/C26)*10^6</f>
        <v>2031.3367372857238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19:D26 G19:H26 D18 F18:H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2017-06-19T11:36:43Z</dcterms:modified>
</cp:coreProperties>
</file>