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9585" yWindow="-15" windowWidth="9630" windowHeight="12150"/>
  </bookViews>
  <sheets>
    <sheet name="IV.3" sheetId="47" r:id="rId1"/>
  </sheets>
  <definedNames>
    <definedName name="_xlnm.Print_Area" localSheetId="0">IV.3!$B$2:$H$26</definedName>
  </definedNames>
  <calcPr calcId="145621"/>
</workbook>
</file>

<file path=xl/calcChain.xml><?xml version="1.0" encoding="utf-8"?>
<calcChain xmlns="http://schemas.openxmlformats.org/spreadsheetml/2006/main">
  <c r="H20" i="47" l="1"/>
  <c r="H21" i="47"/>
  <c r="G20" i="47"/>
  <c r="G21" i="47"/>
  <c r="D20" i="47"/>
  <c r="D21" i="47"/>
  <c r="H26" i="47" l="1"/>
  <c r="G26" i="47"/>
  <c r="D26" i="47"/>
  <c r="H25" i="47"/>
  <c r="G25" i="47"/>
  <c r="D25" i="47"/>
  <c r="H24" i="47"/>
  <c r="G24" i="47"/>
  <c r="D24" i="47"/>
  <c r="H23" i="47"/>
  <c r="G23" i="47"/>
  <c r="D23" i="47"/>
  <c r="H22" i="47"/>
  <c r="G22" i="47"/>
  <c r="D22" i="47"/>
  <c r="H19" i="47"/>
  <c r="G19" i="47"/>
  <c r="D19" i="47"/>
  <c r="H18" i="47"/>
  <c r="G18" i="47"/>
  <c r="D18" i="47"/>
  <c r="H17" i="47"/>
  <c r="G17" i="47"/>
  <c r="D17" i="47"/>
  <c r="H16" i="47"/>
  <c r="G16" i="47"/>
  <c r="D16" i="47"/>
  <c r="H15" i="47"/>
  <c r="G15" i="47"/>
  <c r="D15" i="47"/>
  <c r="H14" i="47"/>
  <c r="G14" i="47"/>
  <c r="D14" i="47"/>
  <c r="H13" i="47"/>
  <c r="G13" i="47"/>
  <c r="D13" i="47"/>
  <c r="H12" i="47"/>
  <c r="G12" i="47"/>
  <c r="D12" i="47"/>
  <c r="H11" i="47"/>
  <c r="G11" i="47"/>
  <c r="D11" i="47"/>
  <c r="H10" i="47"/>
  <c r="G10" i="47"/>
  <c r="D10" i="47"/>
  <c r="H9" i="47"/>
  <c r="G9" i="47"/>
  <c r="D9" i="47"/>
  <c r="H8" i="47"/>
  <c r="G8" i="47"/>
  <c r="D8" i="47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<sst xmlns="http://schemas.openxmlformats.org/spreadsheetml/2006/main" count="36" uniqueCount="35">
  <si>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</si>
  <si>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</si>
  <si>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</si>
  <si>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</si>
  <si>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</si>
  <si>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</si>
  <si>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</si>
  <si>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</si>
  <si>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</si>
  <si>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</si>
  <si>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</si>
  <si>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</si>
  <si>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</si>
  <si>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</si>
  <si>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</si>
  <si>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</si>
  <si>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</si>
  <si>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</si>
  <si>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</si>
  <si>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</si>
  <si>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</si>
  <si>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</si>
  <si>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</si>
  <si>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</si>
  <si>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</si>
  <si>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</si>
  <si>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</si>
  <si>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</si>
  <si>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</si>
  <si>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IV.3. BASE LIQUIDABLE GENERAL</t>
  </si>
  <si>
    <t xml:space="preserve">Canarias </t>
  </si>
  <si>
    <t>Castilla - La Mancha</t>
  </si>
  <si>
    <t xml:space="preserve">Cataluña </t>
  </si>
  <si>
    <t>Comunidad / Ciudad Autónoma</t>
  </si>
  <si>
    <t>IRPF  2014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</si>
</sst>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 applyAlignment="1" applyProtection="1">
      <alignment horizontal="left" vertical="center"/>
    </xf>
    <xf numFmtId="3" fontId="4" fillId="3" borderId="22" xfId="0" applyNumberFormat="1" applyFont="1" applyFill="1" applyBorder="1" applyAlignment="1" applyProtection="1">
      <alignment horizontal="right" vertical="center" indent="1"/>
    </xf>
    <xf numFmtId="9" fontId="4" fillId="3" borderId="23" xfId="0" applyNumberFormat="1" applyFont="1" applyFill="1" applyBorder="1" applyAlignment="1" applyProtection="1">
      <alignment horizontal="right" vertical="center" indent="1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7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28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6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0" xfId="0" applyFont="1" applyFill="1" applyBorder="1" applyAlignment="1" applyProtection="1">
      <alignment horizontal="centerContinuous" vertical="center"/>
    </xf>
    <xf numFmtId="167" fontId="5" fillId="0" borderId="27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28" xfId="0" applyNumberFormat="1" applyFont="1" applyBorder="1" applyAlignment="1" applyProtection="1">
      <alignment horizontal="right" vertical="center" indent="1"/>
    </xf>
    <xf numFmtId="167" fontId="4" fillId="3" borderId="23" xfId="0" applyNumberFormat="1" applyFont="1" applyFill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4" fillId="3" borderId="34" xfId="0" applyNumberFormat="1" applyFont="1" applyFill="1" applyBorder="1" applyAlignment="1" applyProtection="1">
      <alignment horizontal="right" vertical="center" indent="1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3" xfId="0" applyFont="1" applyFill="1" applyBorder="1" applyAlignment="1" applyProtection="1">
      <alignment horizontal="center"/>
    </xf>
    <xf numFmtId="0" fontId="7" fillId="5" borderId="24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0"/>
  <sheetViews>
    <sheetView showGridLines="0" showRowColHeaders="0" tabSelected="1" defaultGridColor="0" colorId="22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664062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3" t="s">
        <v>34</v>
      </c>
      <c r="C2" s="54"/>
      <c r="D2" s="54"/>
      <c r="E2" s="54"/>
      <c r="F2" s="54"/>
      <c r="G2" s="54"/>
      <c r="H2" s="55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56" t="s">
        <v>29</v>
      </c>
      <c r="C4" s="57"/>
      <c r="D4" s="57"/>
      <c r="E4" s="57"/>
      <c r="F4" s="57"/>
      <c r="G4" s="57"/>
      <c r="H4" s="58"/>
    </row>
    <row r="5" spans="2:11" ht="19.5" customHeight="1" thickTop="1">
      <c r="B5" s="48" t="s">
        <v>33</v>
      </c>
      <c r="C5" s="25" t="s">
        <v>25</v>
      </c>
      <c r="D5" s="26"/>
      <c r="E5" s="27"/>
      <c r="F5" s="28" t="s">
        <v>0</v>
      </c>
      <c r="G5" s="29"/>
      <c r="H5" s="30"/>
    </row>
    <row r="6" spans="2:11" ht="19.5" customHeight="1">
      <c r="B6" s="49" t="s">
        <v>21</v>
      </c>
      <c r="C6" s="51" t="s">
        <v>1</v>
      </c>
      <c r="D6" s="31" t="s">
        <v>2</v>
      </c>
      <c r="E6" s="32"/>
      <c r="F6" s="33" t="s">
        <v>3</v>
      </c>
      <c r="G6" s="34" t="s">
        <v>4</v>
      </c>
      <c r="H6" s="35" t="s">
        <v>23</v>
      </c>
    </row>
    <row r="7" spans="2:11" ht="19.5" customHeight="1">
      <c r="B7" s="50"/>
      <c r="C7" s="52" t="s">
        <v>5</v>
      </c>
      <c r="D7" s="36" t="s">
        <v>6</v>
      </c>
      <c r="E7" s="36" t="s">
        <v>26</v>
      </c>
      <c r="F7" s="37" t="s">
        <v>28</v>
      </c>
      <c r="G7" s="38" t="s">
        <v>6</v>
      </c>
      <c r="H7" s="39" t="s">
        <v>22</v>
      </c>
    </row>
    <row r="8" spans="2:11" ht="17.100000000000001" customHeight="1">
      <c r="B8" s="21" t="s">
        <v>7</v>
      </c>
      <c r="C8" s="5">
        <v>3019357</v>
      </c>
      <c r="D8" s="17">
        <f t="shared" ref="D8:D26" si="0">C8/$C$26</f>
        <v>0.16468931045118937</v>
      </c>
      <c r="E8" s="44">
        <v>0.15596641772155823</v>
      </c>
      <c r="F8" s="40">
        <v>45927.343864139999</v>
      </c>
      <c r="G8" s="17">
        <f t="shared" ref="G8:G26" si="1">F8/$F$26</f>
        <v>0.13833884748577699</v>
      </c>
      <c r="H8" s="6">
        <f>(F8/C8)*10^6</f>
        <v>15210.968383049769</v>
      </c>
      <c r="I8" s="7"/>
    </row>
    <row r="9" spans="2:11" ht="17.100000000000001" customHeight="1">
      <c r="B9" s="22" t="s">
        <v>8</v>
      </c>
      <c r="C9" s="8">
        <v>650971</v>
      </c>
      <c r="D9" s="18">
        <f t="shared" si="0"/>
        <v>3.5506886106452862E-2</v>
      </c>
      <c r="E9" s="45">
        <v>3.3626237278539924E-2</v>
      </c>
      <c r="F9" s="41">
        <v>11395.85604398</v>
      </c>
      <c r="G9" s="18">
        <f t="shared" si="1"/>
        <v>3.4325729698227544E-2</v>
      </c>
      <c r="H9" s="9">
        <f>(F9/C9)*10^6</f>
        <v>17505.935047767107</v>
      </c>
    </row>
    <row r="10" spans="2:11" ht="17.100000000000001" customHeight="1">
      <c r="B10" s="22" t="s">
        <v>13</v>
      </c>
      <c r="C10" s="8">
        <v>483229</v>
      </c>
      <c r="D10" s="18">
        <f t="shared" si="0"/>
        <v>2.6357483000525535E-2</v>
      </c>
      <c r="E10" s="45">
        <v>2.4961439163759324E-2</v>
      </c>
      <c r="F10" s="41">
        <v>8898.3449446600007</v>
      </c>
      <c r="G10" s="18">
        <f t="shared" si="1"/>
        <v>2.6802916968518772E-2</v>
      </c>
      <c r="H10" s="9">
        <f t="shared" ref="H10:H25" si="2">(F10/C10)*10^6</f>
        <v>18414.343809374026</v>
      </c>
    </row>
    <row r="11" spans="2:11" ht="17.100000000000001" customHeight="1">
      <c r="B11" s="22" t="s">
        <v>24</v>
      </c>
      <c r="C11" s="8">
        <v>462124</v>
      </c>
      <c r="D11" s="18">
        <f t="shared" si="0"/>
        <v>2.5206321379997607E-2</v>
      </c>
      <c r="E11" s="45">
        <v>2.3871249681027242E-2</v>
      </c>
      <c r="F11" s="41">
        <v>8248.1945081800004</v>
      </c>
      <c r="G11" s="18">
        <f t="shared" si="1"/>
        <v>2.4844583337445367E-2</v>
      </c>
      <c r="H11" s="9">
        <f t="shared" si="2"/>
        <v>17848.444374626724</v>
      </c>
    </row>
    <row r="12" spans="2:11" ht="17.100000000000001" customHeight="1">
      <c r="B12" s="22" t="s">
        <v>30</v>
      </c>
      <c r="C12" s="8">
        <v>730499</v>
      </c>
      <c r="D12" s="18">
        <f t="shared" si="0"/>
        <v>3.9844700906611366E-2</v>
      </c>
      <c r="E12" s="45">
        <v>3.7734296467486474E-2</v>
      </c>
      <c r="F12" s="41">
        <v>12194.11194678</v>
      </c>
      <c r="G12" s="18">
        <f t="shared" si="1"/>
        <v>3.6730175335639943E-2</v>
      </c>
      <c r="H12" s="9">
        <f t="shared" si="2"/>
        <v>16692.85234720376</v>
      </c>
    </row>
    <row r="13" spans="2:11" ht="17.100000000000001" customHeight="1">
      <c r="B13" s="23" t="s">
        <v>9</v>
      </c>
      <c r="C13" s="10">
        <v>262404</v>
      </c>
      <c r="D13" s="19">
        <f t="shared" si="0"/>
        <v>1.4312694331817633E-2</v>
      </c>
      <c r="E13" s="46">
        <v>1.3554611752041167E-2</v>
      </c>
      <c r="F13" s="42">
        <v>4691.8733877200002</v>
      </c>
      <c r="G13" s="19">
        <f t="shared" si="1"/>
        <v>1.413250369815452E-2</v>
      </c>
      <c r="H13" s="11">
        <f t="shared" si="2"/>
        <v>17880.342478468319</v>
      </c>
    </row>
    <row r="14" spans="2:11" ht="17.100000000000001" customHeight="1">
      <c r="B14" s="22" t="s">
        <v>31</v>
      </c>
      <c r="C14" s="8">
        <v>836979</v>
      </c>
      <c r="D14" s="18">
        <f t="shared" si="0"/>
        <v>4.5652599004399289E-2</v>
      </c>
      <c r="E14" s="45">
        <v>4.3234574890671118E-2</v>
      </c>
      <c r="F14" s="41">
        <v>12531.725671239999</v>
      </c>
      <c r="G14" s="18">
        <f t="shared" si="1"/>
        <v>3.7747109684713939E-2</v>
      </c>
      <c r="H14" s="9">
        <f t="shared" si="2"/>
        <v>14972.568811451662</v>
      </c>
    </row>
    <row r="15" spans="2:11" ht="17.100000000000001" customHeight="1">
      <c r="B15" s="22" t="s">
        <v>10</v>
      </c>
      <c r="C15" s="8">
        <v>1162146</v>
      </c>
      <c r="D15" s="18">
        <f t="shared" si="0"/>
        <v>6.3388669635160044E-2</v>
      </c>
      <c r="E15" s="45">
        <v>6.0031241250848438E-2</v>
      </c>
      <c r="F15" s="41">
        <v>18940.559935860001</v>
      </c>
      <c r="G15" s="18">
        <f t="shared" si="1"/>
        <v>5.7051312177188951E-2</v>
      </c>
      <c r="H15" s="9">
        <f t="shared" si="2"/>
        <v>16297.917762363764</v>
      </c>
    </row>
    <row r="16" spans="2:11" ht="17.100000000000001" customHeight="1">
      <c r="B16" s="22" t="s">
        <v>32</v>
      </c>
      <c r="C16" s="8">
        <v>3334854</v>
      </c>
      <c r="D16" s="18">
        <f t="shared" si="0"/>
        <v>0.18189793579076294</v>
      </c>
      <c r="E16" s="45">
        <v>0.17226357532561049</v>
      </c>
      <c r="F16" s="41">
        <v>67492.058167399999</v>
      </c>
      <c r="G16" s="18">
        <f t="shared" si="1"/>
        <v>0.2032944375999779</v>
      </c>
      <c r="H16" s="9">
        <f t="shared" si="2"/>
        <v>20238.384699120259</v>
      </c>
    </row>
    <row r="17" spans="2:8" ht="17.100000000000001" customHeight="1">
      <c r="B17" s="22" t="s">
        <v>11</v>
      </c>
      <c r="C17" s="8">
        <v>437950</v>
      </c>
      <c r="D17" s="18">
        <f t="shared" si="0"/>
        <v>2.3887762696527235E-2</v>
      </c>
      <c r="E17" s="45">
        <v>2.2622529446221968E-2</v>
      </c>
      <c r="F17" s="41">
        <v>5897.01880205</v>
      </c>
      <c r="G17" s="18">
        <f t="shared" si="1"/>
        <v>1.776255093459736E-2</v>
      </c>
      <c r="H17" s="9">
        <f t="shared" si="2"/>
        <v>13465.050352894166</v>
      </c>
    </row>
    <row r="18" spans="2:8" ht="17.100000000000001" customHeight="1">
      <c r="B18" s="22" t="s">
        <v>12</v>
      </c>
      <c r="C18" s="8">
        <v>1204296</v>
      </c>
      <c r="D18" s="18">
        <f t="shared" si="0"/>
        <v>6.5687720206363653E-2</v>
      </c>
      <c r="E18" s="45">
        <v>6.2208520885871289E-2</v>
      </c>
      <c r="F18" s="41">
        <v>18915.908813669997</v>
      </c>
      <c r="G18" s="18">
        <f t="shared" si="1"/>
        <v>5.6977059944290739E-2</v>
      </c>
      <c r="H18" s="9">
        <f t="shared" si="2"/>
        <v>15707.026190961356</v>
      </c>
    </row>
    <row r="19" spans="2:8" ht="17.100000000000001" customHeight="1">
      <c r="B19" s="23" t="s">
        <v>17</v>
      </c>
      <c r="C19" s="10">
        <v>2986246</v>
      </c>
      <c r="D19" s="19">
        <f t="shared" si="0"/>
        <v>0.16288328759322676</v>
      </c>
      <c r="E19" s="46">
        <v>0.15425605221751928</v>
      </c>
      <c r="F19" s="42">
        <v>72011.124570800006</v>
      </c>
      <c r="G19" s="19">
        <f t="shared" si="1"/>
        <v>0.21690642526047438</v>
      </c>
      <c r="H19" s="11">
        <f t="shared" si="2"/>
        <v>24114.264052861017</v>
      </c>
    </row>
    <row r="20" spans="2:8" ht="17.100000000000001" customHeight="1">
      <c r="B20" s="22" t="s">
        <v>18</v>
      </c>
      <c r="C20" s="8">
        <v>544741</v>
      </c>
      <c r="D20" s="18">
        <f t="shared" si="0"/>
        <v>2.9712624133049301E-2</v>
      </c>
      <c r="E20" s="45">
        <v>2.8138872732194089E-2</v>
      </c>
      <c r="F20" s="41">
        <v>8522.7976294</v>
      </c>
      <c r="G20" s="18">
        <f t="shared" si="1"/>
        <v>2.5671721946156266E-2</v>
      </c>
      <c r="H20" s="9">
        <f t="shared" si="2"/>
        <v>15645.596034445729</v>
      </c>
    </row>
    <row r="21" spans="2:8" ht="17.100000000000001" customHeight="1">
      <c r="B21" s="22" t="s">
        <v>15</v>
      </c>
      <c r="C21" s="8">
        <v>153492</v>
      </c>
      <c r="D21" s="18">
        <f t="shared" si="0"/>
        <v>8.3721440160186289E-3</v>
      </c>
      <c r="E21" s="45">
        <v>7.9287071349686093E-3</v>
      </c>
      <c r="F21" s="41">
        <v>2591.7305250200002</v>
      </c>
      <c r="G21" s="18">
        <f t="shared" si="1"/>
        <v>7.8066133083067243E-3</v>
      </c>
      <c r="H21" s="9">
        <f t="shared" si="2"/>
        <v>16885.11795416048</v>
      </c>
    </row>
    <row r="22" spans="2:8" ht="17.100000000000001" customHeight="1">
      <c r="B22" s="22" t="s">
        <v>14</v>
      </c>
      <c r="C22" s="8">
        <v>2008295</v>
      </c>
      <c r="D22" s="18">
        <f t="shared" si="0"/>
        <v>0.10954144168197776</v>
      </c>
      <c r="E22" s="45">
        <v>0.103739497143967</v>
      </c>
      <c r="F22" s="41">
        <v>32460.296728860001</v>
      </c>
      <c r="G22" s="18">
        <f t="shared" si="1"/>
        <v>9.7774433718624432E-2</v>
      </c>
      <c r="H22" s="9">
        <f t="shared" si="2"/>
        <v>16163.111857998951</v>
      </c>
    </row>
    <row r="23" spans="2:8" ht="17.100000000000001" customHeight="1">
      <c r="B23" s="22" t="s">
        <v>19</v>
      </c>
      <c r="C23" s="8">
        <v>26770</v>
      </c>
      <c r="D23" s="20">
        <f t="shared" si="0"/>
        <v>1.4601561990775979E-3</v>
      </c>
      <c r="E23" s="45">
        <v>1.3828179318994454E-3</v>
      </c>
      <c r="F23" s="41">
        <v>631.51666441999998</v>
      </c>
      <c r="G23" s="20">
        <f t="shared" si="1"/>
        <v>1.9022064019717478E-3</v>
      </c>
      <c r="H23" s="9">
        <f t="shared" si="2"/>
        <v>23590.461875980578</v>
      </c>
    </row>
    <row r="24" spans="2:8" ht="17.100000000000001" customHeight="1">
      <c r="B24" s="22" t="s">
        <v>20</v>
      </c>
      <c r="C24" s="8">
        <v>26144</v>
      </c>
      <c r="D24" s="20">
        <f t="shared" si="0"/>
        <v>1.4260113436191529E-3</v>
      </c>
      <c r="E24" s="45">
        <v>1.3504815842950728E-3</v>
      </c>
      <c r="F24" s="41">
        <v>587.48317958000007</v>
      </c>
      <c r="G24" s="20">
        <f t="shared" si="1"/>
        <v>1.7695720924073254E-3</v>
      </c>
      <c r="H24" s="9">
        <f t="shared" si="2"/>
        <v>22471.051850520198</v>
      </c>
    </row>
    <row r="25" spans="2:8" ht="17.100000000000001" customHeight="1" thickBot="1">
      <c r="B25" s="24" t="s">
        <v>27</v>
      </c>
      <c r="C25" s="8">
        <v>3158</v>
      </c>
      <c r="D25" s="20">
        <f t="shared" si="0"/>
        <v>1.7225152322327436E-4</v>
      </c>
      <c r="E25" s="45">
        <v>1.6312809222780906E-4</v>
      </c>
      <c r="F25" s="41">
        <v>53.71638617</v>
      </c>
      <c r="G25" s="20">
        <f t="shared" si="1"/>
        <v>1.6180040752717886E-4</v>
      </c>
      <c r="H25" s="9">
        <f t="shared" si="2"/>
        <v>17009.621966434453</v>
      </c>
    </row>
    <row r="26" spans="2:8" ht="17.100000000000001" customHeight="1" thickTop="1" thickBot="1">
      <c r="B26" s="12" t="s">
        <v>16</v>
      </c>
      <c r="C26" s="13">
        <v>18333655</v>
      </c>
      <c r="D26" s="14">
        <f t="shared" si="0"/>
        <v>1</v>
      </c>
      <c r="E26" s="47">
        <v>0.9470342507007069</v>
      </c>
      <c r="F26" s="43">
        <v>331991.66176992998</v>
      </c>
      <c r="G26" s="14">
        <f t="shared" si="1"/>
        <v>1</v>
      </c>
      <c r="H26" s="15">
        <f>(F26/C26)*10^6</f>
        <v>18108.318377864642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2017-06-19T11:34:57Z</dcterms:modified>
</cp:coreProperties>
</file>