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9585" yWindow="-15" windowWidth="9630" windowHeight="12150"/>
  </bookViews>
  <sheets>
    <sheet name="IV.4" sheetId="47" r:id="rId1"/>
  </sheets>
  <definedNames>
    <definedName name="_xlnm.Print_Area" localSheetId="0">IV.4!$B$2:$H$26</definedName>
  </definedNames>
  <calcPr calcId="145621"/>
</workbook>
</file>

<file path=xl/calcChain.xml><?xml version="1.0" encoding="utf-8"?>
<calcChain xmlns="http://schemas.openxmlformats.org/spreadsheetml/2006/main">
  <c r="G26" i="47" l="1"/>
  <c r="G25" i="47"/>
  <c r="G24" i="47"/>
  <c r="G23" i="47"/>
  <c r="G22" i="47"/>
  <c r="G21" i="47"/>
  <c r="G20" i="47"/>
  <c r="G19" i="47"/>
  <c r="G18" i="47"/>
  <c r="G17" i="47"/>
  <c r="G16" i="47"/>
  <c r="G15" i="47"/>
  <c r="G14" i="47"/>
  <c r="G13" i="47"/>
  <c r="G12" i="47"/>
  <c r="G11" i="47"/>
  <c r="G10" i="47"/>
  <c r="G9" i="47"/>
  <c r="G8" i="47"/>
  <c r="D26" i="47"/>
  <c r="D25" i="47"/>
  <c r="D24" i="47"/>
  <c r="D23" i="47"/>
  <c r="D22" i="47"/>
  <c r="D21" i="47"/>
  <c r="D20" i="47"/>
  <c r="D19" i="47"/>
  <c r="D18" i="47"/>
  <c r="D17" i="47"/>
  <c r="D16" i="47"/>
  <c r="D15" i="47"/>
  <c r="D14" i="47"/>
  <c r="D13" i="47"/>
  <c r="D12" i="47"/>
  <c r="D11" i="47"/>
  <c r="D10" i="47"/>
  <c r="D9" i="47"/>
  <c r="D8" i="47"/>
  <c r="H26" i="47"/>
  <c r="H25" i="47"/>
  <c r="H24" i="47"/>
  <c r="H23" i="47"/>
  <c r="H22" i="47"/>
  <c r="H21" i="47"/>
  <c r="H20" i="47"/>
  <c r="H19" i="47"/>
  <c r="H18" i="47"/>
  <c r="H17" i="47"/>
  <c r="H16" i="47"/>
  <c r="H15" i="47"/>
  <c r="H14" i="47"/>
  <c r="H13" i="47"/>
  <c r="H12" i="47"/>
  <c r="H11" i="47"/>
  <c r="H10" i="47"/>
  <c r="H9" i="47"/>
  <c r="H8" i="47"/>
</calcChain>
</file>

<file path=xl/sharedStrings.xml><?xml version="1.0" encoding="utf-8"?>
<sst xmlns="http://schemas.openxmlformats.org/spreadsheetml/2006/main" count="36" uniqueCount="35">
  <si>
    <t>Importe</t>
  </si>
  <si>
    <t>Número</t>
  </si>
  <si>
    <t>Proporción respecto a</t>
  </si>
  <si>
    <t>Absoluto</t>
  </si>
  <si>
    <t>Proporción /</t>
  </si>
  <si>
    <t xml:space="preserve">    </t>
  </si>
  <si>
    <t>total partida</t>
  </si>
  <si>
    <t>Andalucía</t>
  </si>
  <si>
    <t>Aragón</t>
  </si>
  <si>
    <t>Cantabria</t>
  </si>
  <si>
    <t>Castilla y León</t>
  </si>
  <si>
    <t>Extremadura</t>
  </si>
  <si>
    <t>Galicia</t>
  </si>
  <si>
    <t>Principado de Asturias</t>
  </si>
  <si>
    <t>Comunidad Valenciana</t>
  </si>
  <si>
    <t>La Rioja</t>
  </si>
  <si>
    <t>TOTAL</t>
  </si>
  <si>
    <t>Comunidad de Madrid</t>
  </si>
  <si>
    <t>Región de Murcia</t>
  </si>
  <si>
    <t>Ceuta</t>
  </si>
  <si>
    <t>Melilla</t>
  </si>
  <si>
    <t xml:space="preserve"> Autónoma</t>
  </si>
  <si>
    <t>(euros)</t>
  </si>
  <si>
    <t>Media</t>
  </si>
  <si>
    <t>Illes Balears</t>
  </si>
  <si>
    <t>Declaraciones</t>
  </si>
  <si>
    <t>total declar.</t>
  </si>
  <si>
    <t>No Residentes</t>
  </si>
  <si>
    <t>(millones euros)</t>
  </si>
  <si>
    <t>IV.4. BASE LIQUIDABLE DEL AHORRO</t>
  </si>
  <si>
    <t xml:space="preserve">Canarias </t>
  </si>
  <si>
    <t>Castilla - La Mancha</t>
  </si>
  <si>
    <t xml:space="preserve">Cataluña </t>
  </si>
  <si>
    <t>Comunidad / Ciudad Autónoma</t>
  </si>
  <si>
    <t>IRPF  2014  POR  COMUNIDADES AUTÓNOMAS Y CIUDADES CON ESTATUTO DE AUTONOMÍA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</si>
</sst>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_);\(#,##0\)"/>
    <numFmt numFmtId="165" formatCode="#,##0.0"/>
    <numFmt numFmtId="166" formatCode="0.0%"/>
    <numFmt numFmtId="167" formatCode="#,##0.0_);\(#,##0.0\)"/>
  </numFmts>
  <fonts count="9">
    <font>
      <sz val="12"/>
      <name val="SWISS"/>
    </font>
    <font>
      <sz val="8"/>
      <name val="SWISS"/>
    </font>
    <font>
      <sz val="12"/>
      <name val="Times New Roman"/>
      <family val="1"/>
    </font>
    <font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  <font>
      <b/>
      <sz val="11"/>
      <color theme="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4.9989318521683403E-2"/>
        <bgColor indexed="8"/>
      </patternFill>
    </fill>
  </fills>
  <borders count="38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/>
      <right style="double">
        <color indexed="8"/>
      </right>
      <top/>
      <bottom style="thin">
        <color indexed="8"/>
      </bottom>
      <diagonal/>
    </border>
    <border>
      <left/>
      <right style="thin">
        <color theme="1"/>
      </right>
      <top style="thin">
        <color indexed="8"/>
      </top>
      <bottom/>
      <diagonal/>
    </border>
    <border>
      <left/>
      <right style="thin">
        <color theme="1"/>
      </right>
      <top/>
      <bottom/>
      <diagonal/>
    </border>
    <border>
      <left/>
      <right style="thin">
        <color theme="1"/>
      </right>
      <top/>
      <bottom style="hair">
        <color indexed="8"/>
      </bottom>
      <diagonal/>
    </border>
    <border>
      <left/>
      <right style="thin">
        <color theme="1"/>
      </right>
      <top style="double">
        <color indexed="8"/>
      </top>
      <bottom style="double">
        <color indexed="8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/>
    <xf numFmtId="164" fontId="2" fillId="0" borderId="0" xfId="0" applyNumberFormat="1" applyFont="1"/>
    <xf numFmtId="0" fontId="3" fillId="2" borderId="0" xfId="0" applyFont="1" applyFill="1" applyProtection="1"/>
    <xf numFmtId="165" fontId="3" fillId="2" borderId="0" xfId="0" applyNumberFormat="1" applyFont="1" applyFill="1" applyProtection="1"/>
    <xf numFmtId="164" fontId="5" fillId="0" borderId="14" xfId="0" applyNumberFormat="1" applyFont="1" applyBorder="1" applyAlignment="1" applyProtection="1">
      <alignment horizontal="right" vertical="center" indent="1"/>
    </xf>
    <xf numFmtId="3" fontId="5" fillId="0" borderId="15" xfId="0" applyNumberFormat="1" applyFont="1" applyBorder="1" applyAlignment="1" applyProtection="1">
      <alignment horizontal="right" vertical="center" indent="1"/>
    </xf>
    <xf numFmtId="164" fontId="5" fillId="0" borderId="16" xfId="0" applyNumberFormat="1" applyFont="1" applyBorder="1" applyAlignment="1" applyProtection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164" fontId="5" fillId="0" borderId="19" xfId="0" applyNumberFormat="1" applyFont="1" applyBorder="1" applyAlignment="1" applyProtection="1">
      <alignment horizontal="right" vertical="center" indent="1"/>
    </xf>
    <xf numFmtId="3" fontId="5" fillId="0" borderId="20" xfId="0" applyNumberFormat="1" applyFont="1" applyBorder="1" applyAlignment="1" applyProtection="1">
      <alignment horizontal="right" vertical="center" indent="1"/>
    </xf>
    <xf numFmtId="164" fontId="5" fillId="0" borderId="21" xfId="0" applyNumberFormat="1" applyFont="1" applyBorder="1" applyAlignment="1" applyProtection="1">
      <alignment horizontal="right" vertical="center" indent="1"/>
    </xf>
    <xf numFmtId="3" fontId="5" fillId="0" borderId="22" xfId="0" applyNumberFormat="1" applyFont="1" applyBorder="1" applyAlignment="1" applyProtection="1">
      <alignment horizontal="right" vertical="center" indent="1"/>
    </xf>
    <xf numFmtId="0" fontId="4" fillId="3" borderId="23" xfId="0" applyFont="1" applyFill="1" applyBorder="1" applyAlignment="1" applyProtection="1">
      <alignment horizontal="left" vertical="center"/>
    </xf>
    <xf numFmtId="3" fontId="4" fillId="3" borderId="24" xfId="0" applyNumberFormat="1" applyFont="1" applyFill="1" applyBorder="1" applyAlignment="1" applyProtection="1">
      <alignment horizontal="right" vertical="center" indent="1"/>
    </xf>
    <xf numFmtId="9" fontId="4" fillId="3" borderId="25" xfId="0" applyNumberFormat="1" applyFont="1" applyFill="1" applyBorder="1" applyAlignment="1" applyProtection="1">
      <alignment horizontal="right" vertical="center" indent="1"/>
    </xf>
    <xf numFmtId="3" fontId="4" fillId="3" borderId="26" xfId="0" applyNumberFormat="1" applyFont="1" applyFill="1" applyBorder="1" applyAlignment="1" applyProtection="1">
      <alignment horizontal="right" vertical="center" indent="1"/>
    </xf>
    <xf numFmtId="165" fontId="2" fillId="0" borderId="0" xfId="0" applyNumberFormat="1" applyFont="1"/>
    <xf numFmtId="166" fontId="5" fillId="0" borderId="29" xfId="0" applyNumberFormat="1" applyFont="1" applyBorder="1" applyAlignment="1" applyProtection="1">
      <alignment horizontal="right" vertical="center" indent="1"/>
    </xf>
    <xf numFmtId="166" fontId="5" fillId="0" borderId="0" xfId="0" applyNumberFormat="1" applyFont="1" applyBorder="1" applyAlignment="1" applyProtection="1">
      <alignment horizontal="right" vertical="center" indent="1"/>
    </xf>
    <xf numFmtId="166" fontId="5" fillId="0" borderId="30" xfId="0" applyNumberFormat="1" applyFont="1" applyBorder="1" applyAlignment="1" applyProtection="1">
      <alignment horizontal="right" vertical="center" indent="1"/>
    </xf>
    <xf numFmtId="166" fontId="5" fillId="0" borderId="31" xfId="0" applyNumberFormat="1" applyFont="1" applyBorder="1" applyAlignment="1" applyProtection="1">
      <alignment horizontal="right" vertical="center" indent="1"/>
    </xf>
    <xf numFmtId="166" fontId="5" fillId="0" borderId="0" xfId="0" applyNumberFormat="1" applyFont="1" applyAlignment="1" applyProtection="1">
      <alignment horizontal="right" vertical="center" indent="1"/>
    </xf>
    <xf numFmtId="167" fontId="5" fillId="0" borderId="14" xfId="0" applyNumberFormat="1" applyFont="1" applyBorder="1" applyAlignment="1" applyProtection="1">
      <alignment horizontal="right" vertical="center" indent="1"/>
    </xf>
    <xf numFmtId="167" fontId="5" fillId="0" borderId="16" xfId="0" applyNumberFormat="1" applyFont="1" applyBorder="1" applyAlignment="1" applyProtection="1">
      <alignment horizontal="right" vertical="center" indent="1"/>
    </xf>
    <xf numFmtId="167" fontId="5" fillId="0" borderId="19" xfId="0" applyNumberFormat="1" applyFont="1" applyBorder="1" applyAlignment="1" applyProtection="1">
      <alignment horizontal="right" vertical="center" indent="1"/>
    </xf>
    <xf numFmtId="167" fontId="5" fillId="0" borderId="21" xfId="0" applyNumberFormat="1" applyFont="1" applyBorder="1" applyAlignment="1" applyProtection="1">
      <alignment horizontal="right" vertical="center" indent="1"/>
    </xf>
    <xf numFmtId="167" fontId="4" fillId="3" borderId="24" xfId="0" applyNumberFormat="1" applyFont="1" applyFill="1" applyBorder="1" applyAlignment="1" applyProtection="1">
      <alignment horizontal="right" vertical="center" indent="1"/>
    </xf>
    <xf numFmtId="0" fontId="4" fillId="4" borderId="13" xfId="0" applyFont="1" applyFill="1" applyBorder="1" applyAlignment="1" applyProtection="1">
      <alignment horizontal="left" vertical="center"/>
    </xf>
    <xf numFmtId="0" fontId="4" fillId="4" borderId="3" xfId="0" applyFont="1" applyFill="1" applyBorder="1" applyAlignment="1" applyProtection="1">
      <alignment horizontal="left" vertical="center"/>
    </xf>
    <xf numFmtId="0" fontId="4" fillId="4" borderId="18" xfId="0" applyFont="1" applyFill="1" applyBorder="1" applyAlignment="1" applyProtection="1">
      <alignment horizontal="left" vertical="center"/>
    </xf>
    <xf numFmtId="0" fontId="4" fillId="4" borderId="3" xfId="0" applyFont="1" applyFill="1" applyBorder="1" applyAlignment="1" applyProtection="1">
      <alignment horizontal="left" vertical="center" wrapText="1"/>
    </xf>
    <xf numFmtId="0" fontId="6" fillId="7" borderId="2" xfId="0" applyFont="1" applyFill="1" applyBorder="1" applyAlignment="1" applyProtection="1">
      <alignment horizontal="centerContinuous" vertical="center"/>
    </xf>
    <xf numFmtId="0" fontId="6" fillId="7" borderId="28" xfId="0" applyFont="1" applyFill="1" applyBorder="1" applyAlignment="1" applyProtection="1">
      <alignment horizontal="centerContinuous" vertical="center"/>
    </xf>
    <xf numFmtId="0" fontId="6" fillId="7" borderId="32" xfId="0" applyFont="1" applyFill="1" applyBorder="1" applyAlignment="1" applyProtection="1">
      <alignment horizontal="centerContinuous" vertical="center"/>
    </xf>
    <xf numFmtId="0" fontId="6" fillId="7" borderId="4" xfId="0" applyFont="1" applyFill="1" applyBorder="1" applyAlignment="1" applyProtection="1">
      <alignment horizontal="centerContinuous" vertical="center"/>
    </xf>
    <xf numFmtId="0" fontId="6" fillId="7" borderId="5" xfId="0" applyFont="1" applyFill="1" applyBorder="1" applyAlignment="1" applyProtection="1">
      <alignment horizontal="centerContinuous" vertical="center"/>
    </xf>
    <xf numFmtId="0" fontId="6" fillId="7" borderId="6" xfId="0" applyFont="1" applyFill="1" applyBorder="1" applyAlignment="1" applyProtection="1">
      <alignment horizontal="centerContinuous" vertical="center"/>
    </xf>
    <xf numFmtId="0" fontId="4" fillId="9" borderId="8" xfId="0" applyFont="1" applyFill="1" applyBorder="1" applyAlignment="1" applyProtection="1">
      <alignment horizontal="centerContinuous"/>
    </xf>
    <xf numFmtId="0" fontId="4" fillId="9" borderId="9" xfId="0" applyFont="1" applyFill="1" applyBorder="1" applyAlignment="1" applyProtection="1">
      <alignment horizontal="centerContinuous"/>
    </xf>
    <xf numFmtId="0" fontId="6" fillId="8" borderId="7" xfId="0" applyFont="1" applyFill="1" applyBorder="1" applyAlignment="1" applyProtection="1">
      <alignment horizontal="centerContinuous"/>
    </xf>
    <xf numFmtId="0" fontId="4" fillId="9" borderId="7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4" fillId="10" borderId="12" xfId="0" applyFont="1" applyFill="1" applyBorder="1" applyAlignment="1" applyProtection="1">
      <alignment horizontal="centerContinuous" vertical="center"/>
    </xf>
    <xf numFmtId="0" fontId="6" fillId="8" borderId="11" xfId="0" applyFont="1" applyFill="1" applyBorder="1" applyAlignment="1" applyProtection="1">
      <alignment horizontal="centerContinuous"/>
    </xf>
    <xf numFmtId="0" fontId="4" fillId="9" borderId="11" xfId="0" applyFont="1" applyFill="1" applyBorder="1" applyAlignment="1" applyProtection="1">
      <alignment horizontal="centerContinuous" vertical="center"/>
    </xf>
    <xf numFmtId="0" fontId="6" fillId="8" borderId="33" xfId="0" applyFont="1" applyFill="1" applyBorder="1" applyAlignment="1" applyProtection="1">
      <alignment horizontal="centerContinuous" vertical="center"/>
    </xf>
    <xf numFmtId="166" fontId="5" fillId="0" borderId="34" xfId="0" applyNumberFormat="1" applyFont="1" applyBorder="1" applyAlignment="1" applyProtection="1">
      <alignment horizontal="right" vertical="center" indent="1"/>
    </xf>
    <xf numFmtId="166" fontId="5" fillId="0" borderId="35" xfId="0" applyNumberFormat="1" applyFont="1" applyBorder="1" applyAlignment="1" applyProtection="1">
      <alignment horizontal="right" vertical="center" indent="1"/>
    </xf>
    <xf numFmtId="166" fontId="5" fillId="0" borderId="36" xfId="0" applyNumberFormat="1" applyFont="1" applyBorder="1" applyAlignment="1" applyProtection="1">
      <alignment horizontal="right" vertical="center" indent="1"/>
    </xf>
    <xf numFmtId="166" fontId="4" fillId="3" borderId="37" xfId="0" applyNumberFormat="1" applyFont="1" applyFill="1" applyBorder="1" applyAlignment="1" applyProtection="1">
      <alignment horizontal="right" vertical="center" indent="1"/>
    </xf>
    <xf numFmtId="0" fontId="7" fillId="5" borderId="1" xfId="0" applyFont="1" applyFill="1" applyBorder="1" applyAlignment="1" applyProtection="1">
      <alignment horizontal="center"/>
    </xf>
    <xf numFmtId="0" fontId="7" fillId="5" borderId="25" xfId="0" applyFont="1" applyFill="1" applyBorder="1" applyAlignment="1" applyProtection="1">
      <alignment horizontal="center"/>
    </xf>
    <xf numFmtId="0" fontId="7" fillId="5" borderId="26" xfId="0" applyFont="1" applyFill="1" applyBorder="1" applyAlignment="1" applyProtection="1">
      <alignment horizontal="center"/>
    </xf>
    <xf numFmtId="0" fontId="8" fillId="6" borderId="1" xfId="0" applyFont="1" applyFill="1" applyBorder="1" applyAlignment="1" applyProtection="1">
      <alignment horizontal="center" vertical="center"/>
    </xf>
    <xf numFmtId="0" fontId="8" fillId="6" borderId="25" xfId="0" applyFont="1" applyFill="1" applyBorder="1" applyAlignment="1" applyProtection="1">
      <alignment horizontal="center" vertical="center"/>
    </xf>
    <xf numFmtId="0" fontId="8" fillId="6" borderId="26" xfId="0" applyFont="1" applyFill="1" applyBorder="1" applyAlignment="1" applyProtection="1">
      <alignment horizontal="center" vertical="center"/>
    </xf>
    <xf numFmtId="0" fontId="6" fillId="7" borderId="27" xfId="0" applyFont="1" applyFill="1" applyBorder="1" applyAlignment="1" applyProtection="1">
      <alignment horizontal="center" vertical="center" wrapText="1"/>
    </xf>
    <xf numFmtId="0" fontId="6" fillId="7" borderId="3" xfId="0" applyFont="1" applyFill="1" applyBorder="1" applyAlignment="1" applyProtection="1">
      <alignment horizontal="center" vertical="center" wrapText="1"/>
    </xf>
    <xf numFmtId="0" fontId="6" fillId="7" borderId="10" xfId="0" applyFont="1" applyFill="1" applyBorder="1" applyAlignment="1" applyProtection="1">
      <alignment horizontal="center" vertical="center" wrapText="1"/>
    </xf>
    <xf numFmtId="0" fontId="6" fillId="8" borderId="7" xfId="0" applyFont="1" applyFill="1" applyBorder="1" applyAlignment="1">
      <alignment horizontal="center" vertical="center"/>
    </xf>
    <xf numFmtId="0" fontId="6" fillId="8" borderId="1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K48"/>
  <sheetViews>
    <sheetView showGridLines="0" showRowColHeaders="0" tabSelected="1" defaultGridColor="0" colorId="22" zoomScale="75" zoomScaleNormal="87" workbookViewId="0">
      <selection activeCell="B2" sqref="B2:H2"/>
    </sheetView>
  </sheetViews>
  <sheetFormatPr baseColWidth="10" defaultColWidth="9.6640625" defaultRowHeight="15.75"/>
  <cols>
    <col min="1" max="1" width="2.88671875" style="1" customWidth="1"/>
    <col min="2" max="2" width="19.77734375" style="1" customWidth="1"/>
    <col min="3" max="3" width="12.77734375" style="1" customWidth="1"/>
    <col min="4" max="5" width="10.77734375" style="1" customWidth="1"/>
    <col min="6" max="6" width="13.6640625" style="17" customWidth="1"/>
    <col min="7" max="7" width="10.77734375" style="1" customWidth="1"/>
    <col min="8" max="8" width="9.77734375" style="1" customWidth="1"/>
    <col min="9" max="16384" width="9.6640625" style="1"/>
  </cols>
  <sheetData>
    <row r="1" spans="2:11" ht="16.5" thickBot="1"/>
    <row r="2" spans="2:11" ht="18" customHeight="1" thickTop="1" thickBot="1">
      <c r="B2" s="51" t="s">
        <v>34</v>
      </c>
      <c r="C2" s="52"/>
      <c r="D2" s="52"/>
      <c r="E2" s="52"/>
      <c r="F2" s="52"/>
      <c r="G2" s="52"/>
      <c r="H2" s="53"/>
      <c r="J2" s="2"/>
      <c r="K2" s="2"/>
    </row>
    <row r="3" spans="2:11" ht="9.75" customHeight="1" thickTop="1" thickBot="1">
      <c r="B3" s="3"/>
      <c r="C3" s="3"/>
      <c r="D3" s="3"/>
      <c r="E3" s="3"/>
      <c r="F3" s="4"/>
      <c r="G3" s="3"/>
      <c r="H3" s="3"/>
      <c r="J3" s="2"/>
      <c r="K3" s="2"/>
    </row>
    <row r="4" spans="2:11" ht="20.25" customHeight="1" thickTop="1" thickBot="1">
      <c r="B4" s="54" t="s">
        <v>29</v>
      </c>
      <c r="C4" s="55"/>
      <c r="D4" s="55"/>
      <c r="E4" s="55"/>
      <c r="F4" s="55"/>
      <c r="G4" s="55"/>
      <c r="H4" s="56"/>
    </row>
    <row r="5" spans="2:11" ht="20.25" customHeight="1" thickTop="1">
      <c r="B5" s="57" t="s">
        <v>33</v>
      </c>
      <c r="C5" s="32" t="s">
        <v>25</v>
      </c>
      <c r="D5" s="33"/>
      <c r="E5" s="34"/>
      <c r="F5" s="35" t="s">
        <v>0</v>
      </c>
      <c r="G5" s="36"/>
      <c r="H5" s="37"/>
    </row>
    <row r="6" spans="2:11" ht="20.25" customHeight="1">
      <c r="B6" s="58" t="s">
        <v>21</v>
      </c>
      <c r="C6" s="60" t="s">
        <v>1</v>
      </c>
      <c r="D6" s="38" t="s">
        <v>2</v>
      </c>
      <c r="E6" s="39"/>
      <c r="F6" s="40" t="s">
        <v>3</v>
      </c>
      <c r="G6" s="41" t="s">
        <v>4</v>
      </c>
      <c r="H6" s="42" t="s">
        <v>23</v>
      </c>
    </row>
    <row r="7" spans="2:11" ht="20.25" customHeight="1">
      <c r="B7" s="59"/>
      <c r="C7" s="61" t="s">
        <v>5</v>
      </c>
      <c r="D7" s="43" t="s">
        <v>6</v>
      </c>
      <c r="E7" s="43" t="s">
        <v>26</v>
      </c>
      <c r="F7" s="44" t="s">
        <v>28</v>
      </c>
      <c r="G7" s="45" t="s">
        <v>6</v>
      </c>
      <c r="H7" s="46" t="s">
        <v>22</v>
      </c>
    </row>
    <row r="8" spans="2:11" ht="17.100000000000001" customHeight="1">
      <c r="B8" s="28" t="s">
        <v>7</v>
      </c>
      <c r="C8" s="5">
        <v>1976433</v>
      </c>
      <c r="D8" s="18">
        <f t="shared" ref="D8:D26" si="0">C8/$C$26</f>
        <v>0.161908094851787</v>
      </c>
      <c r="E8" s="47">
        <v>0.10209364936861473</v>
      </c>
      <c r="F8" s="23">
        <v>2461.2673677600001</v>
      </c>
      <c r="G8" s="18">
        <f t="shared" ref="G8:G26" si="1">F8/$F$26</f>
        <v>9.8505609592536417E-2</v>
      </c>
      <c r="H8" s="6">
        <f>(F8/C8)*10^6</f>
        <v>1245.3077679638016</v>
      </c>
    </row>
    <row r="9" spans="2:11" ht="17.100000000000001" customHeight="1">
      <c r="B9" s="29" t="s">
        <v>8</v>
      </c>
      <c r="C9" s="7">
        <v>453083</v>
      </c>
      <c r="D9" s="19">
        <f t="shared" si="0"/>
        <v>3.7116262144849949E-2</v>
      </c>
      <c r="E9" s="48">
        <v>2.3404232239028627E-2</v>
      </c>
      <c r="F9" s="24">
        <v>876.75067979999994</v>
      </c>
      <c r="G9" s="19">
        <f t="shared" si="1"/>
        <v>3.5089588927094247E-2</v>
      </c>
      <c r="H9" s="8">
        <f>(F9/C9)*10^6</f>
        <v>1935.0774136306152</v>
      </c>
    </row>
    <row r="10" spans="2:11" ht="17.100000000000001" customHeight="1">
      <c r="B10" s="29" t="s">
        <v>13</v>
      </c>
      <c r="C10" s="7">
        <v>297407</v>
      </c>
      <c r="D10" s="19">
        <f t="shared" si="0"/>
        <v>2.4363386345798425E-2</v>
      </c>
      <c r="E10" s="48">
        <v>1.5362709475996203E-2</v>
      </c>
      <c r="F10" s="24">
        <v>536.85421381000003</v>
      </c>
      <c r="G10" s="19">
        <f t="shared" si="1"/>
        <v>2.1486146643956403E-2</v>
      </c>
      <c r="H10" s="8">
        <f t="shared" ref="H10:H25" si="2">(F10/C10)*10^6</f>
        <v>1805.1162676399681</v>
      </c>
    </row>
    <row r="11" spans="2:11" ht="17.100000000000001" customHeight="1">
      <c r="B11" s="29" t="s">
        <v>24</v>
      </c>
      <c r="C11" s="7">
        <v>299177</v>
      </c>
      <c r="D11" s="19">
        <f t="shared" si="0"/>
        <v>2.4508383584706937E-2</v>
      </c>
      <c r="E11" s="48">
        <v>1.5454139724014956E-2</v>
      </c>
      <c r="F11" s="24">
        <v>795.42397725000001</v>
      </c>
      <c r="G11" s="19">
        <f t="shared" si="1"/>
        <v>3.1834706293953269E-2</v>
      </c>
      <c r="H11" s="8">
        <f t="shared" si="2"/>
        <v>2658.7069769734971</v>
      </c>
    </row>
    <row r="12" spans="2:11" ht="17.100000000000001" customHeight="1">
      <c r="B12" s="29" t="s">
        <v>30</v>
      </c>
      <c r="C12" s="7">
        <v>391004</v>
      </c>
      <c r="D12" s="19">
        <f t="shared" si="0"/>
        <v>3.2030791187674025E-2</v>
      </c>
      <c r="E12" s="48">
        <v>2.0197509997923448E-2</v>
      </c>
      <c r="F12" s="24">
        <v>571.62849223000001</v>
      </c>
      <c r="G12" s="19">
        <f t="shared" si="1"/>
        <v>2.2877893651523564E-2</v>
      </c>
      <c r="H12" s="8">
        <f t="shared" si="2"/>
        <v>1461.95049725834</v>
      </c>
    </row>
    <row r="13" spans="2:11" ht="17.100000000000001" customHeight="1">
      <c r="B13" s="30" t="s">
        <v>9</v>
      </c>
      <c r="C13" s="9">
        <v>157442</v>
      </c>
      <c r="D13" s="20">
        <f t="shared" si="0"/>
        <v>1.2897545360583967E-2</v>
      </c>
      <c r="E13" s="49">
        <v>8.132746389021759E-3</v>
      </c>
      <c r="F13" s="25">
        <v>317.70186110000003</v>
      </c>
      <c r="G13" s="20">
        <f t="shared" si="1"/>
        <v>1.2715162889767965E-2</v>
      </c>
      <c r="H13" s="8">
        <f t="shared" si="2"/>
        <v>2017.8977725130526</v>
      </c>
    </row>
    <row r="14" spans="2:11" ht="17.100000000000001" customHeight="1">
      <c r="B14" s="29" t="s">
        <v>31</v>
      </c>
      <c r="C14" s="11">
        <v>558083</v>
      </c>
      <c r="D14" s="21">
        <f t="shared" si="0"/>
        <v>4.5717793266541212E-2</v>
      </c>
      <c r="E14" s="48">
        <v>2.8828060511327535E-2</v>
      </c>
      <c r="F14" s="26">
        <v>716.06520071</v>
      </c>
      <c r="G14" s="21">
        <f t="shared" si="1"/>
        <v>2.865858460884553E-2</v>
      </c>
      <c r="H14" s="12">
        <f t="shared" si="2"/>
        <v>1283.08011659556</v>
      </c>
    </row>
    <row r="15" spans="2:11" ht="17.100000000000001" customHeight="1">
      <c r="B15" s="29" t="s">
        <v>10</v>
      </c>
      <c r="C15" s="7">
        <v>822031</v>
      </c>
      <c r="D15" s="19">
        <f t="shared" si="0"/>
        <v>6.7340240280904712E-2</v>
      </c>
      <c r="E15" s="48">
        <v>4.2462428366725175E-2</v>
      </c>
      <c r="F15" s="24">
        <v>1361.1898737700001</v>
      </c>
      <c r="G15" s="19">
        <f t="shared" si="1"/>
        <v>5.4477965313021716E-2</v>
      </c>
      <c r="H15" s="8">
        <f t="shared" si="2"/>
        <v>1655.8863032781005</v>
      </c>
    </row>
    <row r="16" spans="2:11" ht="17.100000000000001" customHeight="1">
      <c r="B16" s="29" t="s">
        <v>32</v>
      </c>
      <c r="C16" s="7">
        <v>2372478</v>
      </c>
      <c r="D16" s="19">
        <f t="shared" si="0"/>
        <v>0.19435184145264622</v>
      </c>
      <c r="E16" s="48">
        <v>0.12255155477911589</v>
      </c>
      <c r="F16" s="24">
        <v>5919.15051993</v>
      </c>
      <c r="G16" s="19">
        <f t="shared" si="1"/>
        <v>0.23689808668220194</v>
      </c>
      <c r="H16" s="8">
        <f t="shared" si="2"/>
        <v>2494.9232489953542</v>
      </c>
    </row>
    <row r="17" spans="2:8" ht="17.100000000000001" customHeight="1">
      <c r="B17" s="29" t="s">
        <v>11</v>
      </c>
      <c r="C17" s="7">
        <v>273552</v>
      </c>
      <c r="D17" s="19">
        <f t="shared" si="0"/>
        <v>2.2409200394294188E-2</v>
      </c>
      <c r="E17" s="48">
        <v>1.4130467348037246E-2</v>
      </c>
      <c r="F17" s="24">
        <v>295.69324488999996</v>
      </c>
      <c r="G17" s="19">
        <f t="shared" si="1"/>
        <v>1.1834327193308337E-2</v>
      </c>
      <c r="H17" s="8">
        <f t="shared" si="2"/>
        <v>1080.9398026335027</v>
      </c>
    </row>
    <row r="18" spans="2:8" ht="17.100000000000001" customHeight="1">
      <c r="B18" s="29" t="s">
        <v>12</v>
      </c>
      <c r="C18" s="7">
        <v>696384</v>
      </c>
      <c r="D18" s="19">
        <f t="shared" si="0"/>
        <v>5.7047320463312873E-2</v>
      </c>
      <c r="E18" s="48">
        <v>3.5972068834062884E-2</v>
      </c>
      <c r="F18" s="24">
        <v>1289.66451231</v>
      </c>
      <c r="G18" s="19">
        <f t="shared" si="1"/>
        <v>5.1615355007357908E-2</v>
      </c>
      <c r="H18" s="8">
        <f t="shared" si="2"/>
        <v>1851.9444908412599</v>
      </c>
    </row>
    <row r="19" spans="2:8" ht="17.100000000000001" customHeight="1">
      <c r="B19" s="30" t="s">
        <v>17</v>
      </c>
      <c r="C19" s="9">
        <v>2064108</v>
      </c>
      <c r="D19" s="20">
        <f t="shared" si="0"/>
        <v>0.16909037333839921</v>
      </c>
      <c r="E19" s="49">
        <v>0.10662254597598432</v>
      </c>
      <c r="F19" s="25">
        <v>6560.1897168699998</v>
      </c>
      <c r="G19" s="20">
        <f t="shared" si="1"/>
        <v>0.26255395718795438</v>
      </c>
      <c r="H19" s="10">
        <f t="shared" si="2"/>
        <v>3178.2201885124227</v>
      </c>
    </row>
    <row r="20" spans="2:8" ht="17.100000000000001" customHeight="1">
      <c r="B20" s="29" t="s">
        <v>18</v>
      </c>
      <c r="C20" s="7">
        <v>358741</v>
      </c>
      <c r="D20" s="19">
        <f t="shared" si="0"/>
        <v>2.9387827391682352E-2</v>
      </c>
      <c r="E20" s="48">
        <v>1.8530948364121738E-2</v>
      </c>
      <c r="F20" s="24">
        <v>538.67958592999992</v>
      </c>
      <c r="G20" s="19">
        <f t="shared" si="1"/>
        <v>2.1559202255780265E-2</v>
      </c>
      <c r="H20" s="8">
        <f t="shared" si="2"/>
        <v>1501.5835545142593</v>
      </c>
    </row>
    <row r="21" spans="2:8" ht="17.100000000000001" customHeight="1">
      <c r="B21" s="29" t="s">
        <v>15</v>
      </c>
      <c r="C21" s="7">
        <v>108291</v>
      </c>
      <c r="D21" s="19">
        <f t="shared" si="0"/>
        <v>8.8711276828482774E-3</v>
      </c>
      <c r="E21" s="48">
        <v>5.5938265470049618E-3</v>
      </c>
      <c r="F21" s="24">
        <v>222.46030449</v>
      </c>
      <c r="G21" s="19">
        <f t="shared" si="1"/>
        <v>8.9033756311782883E-3</v>
      </c>
      <c r="H21" s="8">
        <f t="shared" si="2"/>
        <v>2054.2824841399561</v>
      </c>
    </row>
    <row r="22" spans="2:8" ht="17.100000000000001" customHeight="1">
      <c r="B22" s="29" t="s">
        <v>14</v>
      </c>
      <c r="C22" s="7">
        <v>1352305</v>
      </c>
      <c r="D22" s="22">
        <f t="shared" si="0"/>
        <v>0.110779938509702</v>
      </c>
      <c r="E22" s="48">
        <v>6.9854000874011182E-2</v>
      </c>
      <c r="F22" s="24">
        <v>2450.3240224699998</v>
      </c>
      <c r="G22" s="22">
        <f t="shared" si="1"/>
        <v>9.8067631617086246E-2</v>
      </c>
      <c r="H22" s="8">
        <f t="shared" si="2"/>
        <v>1811.9610756966806</v>
      </c>
    </row>
    <row r="23" spans="2:8" ht="17.100000000000001" customHeight="1">
      <c r="B23" s="29" t="s">
        <v>19</v>
      </c>
      <c r="C23" s="7">
        <v>12407</v>
      </c>
      <c r="D23" s="22">
        <f t="shared" si="0"/>
        <v>1.0163733012078435E-3</v>
      </c>
      <c r="E23" s="48">
        <v>6.4088987975630997E-4</v>
      </c>
      <c r="F23" s="24">
        <v>35.136057520000001</v>
      </c>
      <c r="G23" s="22">
        <f t="shared" si="1"/>
        <v>1.406226243447891E-3</v>
      </c>
      <c r="H23" s="8">
        <f t="shared" si="2"/>
        <v>2831.9543419037641</v>
      </c>
    </row>
    <row r="24" spans="2:8" ht="17.100000000000001" customHeight="1">
      <c r="B24" s="29" t="s">
        <v>20</v>
      </c>
      <c r="C24" s="7">
        <v>11649</v>
      </c>
      <c r="D24" s="22">
        <f t="shared" si="0"/>
        <v>9.5427843844363407E-4</v>
      </c>
      <c r="E24" s="48">
        <v>6.0173500518104737E-4</v>
      </c>
      <c r="F24" s="24">
        <v>31.700426159999999</v>
      </c>
      <c r="G24" s="22">
        <f t="shared" si="1"/>
        <v>1.2687243345187364E-3</v>
      </c>
      <c r="H24" s="8">
        <f t="shared" si="2"/>
        <v>2721.3002111769251</v>
      </c>
    </row>
    <row r="25" spans="2:8" ht="17.100000000000001" customHeight="1" thickBot="1">
      <c r="B25" s="31" t="s">
        <v>27</v>
      </c>
      <c r="C25" s="7">
        <v>2554</v>
      </c>
      <c r="D25" s="22">
        <f t="shared" si="0"/>
        <v>2.0922200461713806E-4</v>
      </c>
      <c r="E25" s="48">
        <v>1.3192816578525154E-4</v>
      </c>
      <c r="F25" s="24">
        <v>6.1829493700000002</v>
      </c>
      <c r="G25" s="22">
        <f t="shared" si="1"/>
        <v>2.4745592646683494E-4</v>
      </c>
      <c r="H25" s="8">
        <f t="shared" si="2"/>
        <v>2420.8885552075176</v>
      </c>
    </row>
    <row r="26" spans="2:8" ht="17.100000000000001" customHeight="1" thickTop="1" thickBot="1">
      <c r="B26" s="13" t="s">
        <v>16</v>
      </c>
      <c r="C26" s="14">
        <v>12207129</v>
      </c>
      <c r="D26" s="15">
        <f t="shared" si="0"/>
        <v>1</v>
      </c>
      <c r="E26" s="50">
        <v>0.63056544184571328</v>
      </c>
      <c r="F26" s="27">
        <v>24986.063006370001</v>
      </c>
      <c r="G26" s="15">
        <f t="shared" si="1"/>
        <v>1</v>
      </c>
      <c r="H26" s="16">
        <f>(F26/C26)*10^6</f>
        <v>2046.8418910269563</v>
      </c>
    </row>
    <row r="27" spans="2:8" ht="18.75" customHeight="1" thickTop="1"/>
    <row r="28" spans="2:8" ht="18.75" customHeight="1"/>
    <row r="29" spans="2:8" ht="18.75" customHeight="1"/>
    <row r="30" spans="2:8" ht="18.75" customHeight="1"/>
    <row r="31" spans="2:8" ht="18.75" customHeight="1"/>
    <row r="32" spans="2:8" ht="18.75" customHeight="1"/>
    <row r="33" ht="18.75" customHeight="1"/>
    <row r="34" ht="18.75" customHeight="1"/>
    <row r="35" ht="18.75" customHeight="1"/>
    <row r="36" ht="18.75" customHeight="1"/>
    <row r="37" ht="18.75" customHeight="1"/>
    <row r="38" ht="18.75" customHeight="1"/>
    <row r="39" ht="18.75" customHeight="1"/>
    <row r="40" ht="18.75" customHeight="1"/>
    <row r="41" ht="18.75" customHeight="1"/>
    <row r="42" ht="18.75" customHeight="1"/>
    <row r="43" ht="18.75" customHeight="1"/>
    <row r="44" ht="18.75" customHeight="1"/>
    <row r="45" ht="18.75" customHeight="1"/>
    <row r="46" ht="18.75" customHeight="1"/>
    <row r="47" ht="18.75" customHeight="1"/>
    <row r="48" ht="18.75" customHeight="1"/>
  </sheetData>
  <mergeCells count="4">
    <mergeCell ref="B2:H2"/>
    <mergeCell ref="B5:B7"/>
    <mergeCell ref="B4:H4"/>
    <mergeCell ref="C6:C7"/>
  </mergeCells>
  <phoneticPr fontId="1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80" orientation="portrait" r:id="rId1"/>
  <headerFooter alignWithMargins="0">
    <oddFooter>&amp;C&amp;"CG Times,Normal"&amp;9&amp;P</oddFooter>
  </headerFooter>
  <colBreaks count="1" manualBreakCount="1">
    <brk id="14" max="1048575" man="1"/>
  </colBreaks>
  <ignoredErrors>
    <ignoredError sqref="D20:D26 G20:H26 D18:D19 G19:H19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IV.4</vt:lpstr>
      <vt:lpstr>IV.4!Área_de_impresión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2014-11-26T10:31:22Z</cp:lastPrinted>
  <dcterms:created xsi:type="dcterms:W3CDTF">1998-07-21T09:27:02Z</dcterms:created>
  <dcterms:modified xsi:type="dcterms:W3CDTF">2017-06-19T11:35:21Z</dcterms:modified>
</cp:coreProperties>
</file>