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5" sheetId="65" r:id="rId1"/>
  </sheets>
  <calcPr calcId="145621"/>
</workbook>
</file>

<file path=xl/calcChain.xml><?xml version="1.0" encoding="utf-8"?>
<calcChain xmlns="http://schemas.openxmlformats.org/spreadsheetml/2006/main">
  <c r="H20" i="65" l="1"/>
  <c r="H21" i="65"/>
  <c r="G20" i="65"/>
  <c r="G21" i="65"/>
  <c r="D20" i="65"/>
  <c r="D21" i="65"/>
  <c r="H26" i="65" l="1"/>
  <c r="G26" i="65"/>
  <c r="D26" i="65"/>
  <c r="H25" i="65"/>
  <c r="G25" i="65"/>
  <c r="D25" i="65"/>
  <c r="H24" i="65"/>
  <c r="G24" i="65"/>
  <c r="D24" i="65"/>
  <c r="H23" i="65"/>
  <c r="G23" i="65"/>
  <c r="D23" i="65"/>
  <c r="H22" i="65"/>
  <c r="G22" i="65"/>
  <c r="D22" i="65"/>
  <c r="H19" i="65"/>
  <c r="G19" i="65"/>
  <c r="D19" i="65"/>
  <c r="H18" i="65"/>
  <c r="G18" i="65"/>
  <c r="D18" i="65"/>
  <c r="H17" i="65"/>
  <c r="G17" i="65"/>
  <c r="D17" i="65"/>
  <c r="H16" i="65"/>
  <c r="G16" i="65"/>
  <c r="D16" i="65"/>
  <c r="H15" i="65"/>
  <c r="G15" i="65"/>
  <c r="D15" i="65"/>
  <c r="H14" i="65"/>
  <c r="G14" i="65"/>
  <c r="D14" i="65"/>
  <c r="H13" i="65"/>
  <c r="G13" i="65"/>
  <c r="D13" i="65"/>
  <c r="H12" i="65"/>
  <c r="G12" i="65"/>
  <c r="D12" i="65"/>
  <c r="H11" i="65"/>
  <c r="G11" i="65"/>
  <c r="D11" i="65"/>
  <c r="H10" i="65"/>
  <c r="G10" i="65"/>
  <c r="D10" i="65"/>
  <c r="H9" i="65"/>
  <c r="G9" i="65"/>
  <c r="D9" i="65"/>
  <c r="H8" i="65"/>
  <c r="G8" i="65"/>
  <c r="D8" i="65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<sst xmlns="http://schemas.openxmlformats.org/spreadsheetml/2006/main" count="36" uniqueCount="35">
  <si>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</si>
  <si>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</si>
  <si>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</si>
  <si>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</si>
  <si>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</si>
  <si>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</si>
  <si>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</si>
  <si>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</si>
  <si>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</si>
  <si>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</si>
  <si>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</si>
  <si>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</si>
  <si>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</si>
  <si>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</si>
  <si>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</si>
  <si>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</si>
  <si>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</si>
  <si>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</si>
  <si>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</si>
  <si>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</si>
  <si>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</si>
  <si>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</si>
  <si>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</si>
  <si>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</si>
  <si>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</si>
  <si>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</si>
  <si>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</si>
  <si>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</si>
  <si>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</si>
  <si>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IV.5. CUOTA ÍNTEGRA TOTAL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</si>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</sst>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€_-;\-* #,##0.00\ _€_-;_-* &quot;-&quot;??\ _€_-;_-@_-"/>
    <numFmt numFmtId="164" formatCode="#,##0_);\(#,##0\)"/>
    <numFmt numFmtId="165" formatCode="#,##0.0"/>
    <numFmt numFmtId="166" formatCode="0.0%"/>
    <numFmt numFmtId="167" formatCode="#,##0.0_);\(#,##0.0\)"/>
    <numFmt numFmtId="168" formatCode="#,##0_ ;\-#,##0\ "/>
  </numFmts>
  <fonts count="11">
    <font>
      <sz val="12"/>
      <name val="SWISS"/>
    </font>
    <font>
      <sz val="8"/>
      <name val="SWISS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sz val="12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3" fillId="2" borderId="0" xfId="0" applyFont="1" applyFill="1" applyProtection="1"/>
    <xf numFmtId="165" fontId="3" fillId="2" borderId="0" xfId="0" applyNumberFormat="1" applyFont="1" applyFill="1" applyProtection="1"/>
    <xf numFmtId="164" fontId="5" fillId="0" borderId="14" xfId="0" applyNumberFormat="1" applyFont="1" applyBorder="1" applyAlignment="1" applyProtection="1">
      <alignment horizontal="right" vertical="center" indent="1"/>
    </xf>
    <xf numFmtId="3" fontId="5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164" fontId="5" fillId="0" borderId="19" xfId="0" applyNumberFormat="1" applyFont="1" applyBorder="1" applyAlignment="1" applyProtection="1">
      <alignment horizontal="right" vertical="center" indent="1"/>
    </xf>
    <xf numFmtId="3" fontId="5" fillId="0" borderId="20" xfId="0" applyNumberFormat="1" applyFont="1" applyBorder="1" applyAlignment="1" applyProtection="1">
      <alignment horizontal="right" vertical="center" indent="1"/>
    </xf>
    <xf numFmtId="0" fontId="4" fillId="3" borderId="21" xfId="0" applyFont="1" applyFill="1" applyBorder="1" applyAlignment="1" applyProtection="1">
      <alignment horizontal="left" vertical="center"/>
    </xf>
    <xf numFmtId="3" fontId="4" fillId="3" borderId="22" xfId="0" applyNumberFormat="1" applyFont="1" applyFill="1" applyBorder="1" applyAlignment="1" applyProtection="1">
      <alignment horizontal="right" vertical="center" indent="1"/>
    </xf>
    <xf numFmtId="9" fontId="4" fillId="3" borderId="23" xfId="0" applyNumberFormat="1" applyFont="1" applyFill="1" applyBorder="1" applyAlignment="1" applyProtection="1">
      <alignment horizontal="right" vertical="center" indent="1"/>
    </xf>
    <xf numFmtId="3" fontId="4" fillId="3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5" fillId="0" borderId="27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Border="1" applyAlignment="1" applyProtection="1">
      <alignment horizontal="right" vertical="center" indent="1"/>
    </xf>
    <xf numFmtId="166" fontId="5" fillId="0" borderId="28" xfId="0" applyNumberFormat="1" applyFont="1" applyBorder="1" applyAlignment="1" applyProtection="1">
      <alignment horizontal="right" vertical="center" indent="1"/>
    </xf>
    <xf numFmtId="166" fontId="5" fillId="0" borderId="0" xfId="0" applyNumberFormat="1" applyFont="1" applyAlignment="1" applyProtection="1">
      <alignment horizontal="right" vertical="center" indent="1"/>
    </xf>
    <xf numFmtId="0" fontId="2" fillId="4" borderId="0" xfId="0" applyFont="1" applyFill="1"/>
    <xf numFmtId="0" fontId="4" fillId="4" borderId="13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/>
    </xf>
    <xf numFmtId="0" fontId="4" fillId="4" borderId="18" xfId="0" applyFont="1" applyFill="1" applyBorder="1" applyAlignment="1" applyProtection="1">
      <alignment horizontal="left" vertical="center"/>
    </xf>
    <xf numFmtId="0" fontId="4" fillId="4" borderId="3" xfId="0" applyFont="1" applyFill="1" applyBorder="1" applyAlignment="1" applyProtection="1">
      <alignment horizontal="left" vertical="center" wrapText="1"/>
    </xf>
    <xf numFmtId="0" fontId="6" fillId="7" borderId="2" xfId="0" applyFont="1" applyFill="1" applyBorder="1" applyAlignment="1" applyProtection="1">
      <alignment horizontal="centerContinuous" vertical="center"/>
    </xf>
    <xf numFmtId="0" fontId="6" fillId="7" borderId="26" xfId="0" applyFont="1" applyFill="1" applyBorder="1" applyAlignment="1" applyProtection="1">
      <alignment horizontal="centerContinuous" vertical="center"/>
    </xf>
    <xf numFmtId="0" fontId="6" fillId="7" borderId="29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4" fillId="9" borderId="8" xfId="0" applyFont="1" applyFill="1" applyBorder="1" applyAlignment="1" applyProtection="1">
      <alignment horizontal="centerContinuous"/>
    </xf>
    <xf numFmtId="0" fontId="4" fillId="9" borderId="9" xfId="0" applyFont="1" applyFill="1" applyBorder="1" applyAlignment="1" applyProtection="1">
      <alignment horizontal="centerContinuous"/>
    </xf>
    <xf numFmtId="0" fontId="6" fillId="8" borderId="7" xfId="0" applyFont="1" applyFill="1" applyBorder="1" applyAlignment="1" applyProtection="1">
      <alignment horizontal="centerContinuous"/>
    </xf>
    <xf numFmtId="0" fontId="4" fillId="9" borderId="7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4" fillId="10" borderId="12" xfId="0" applyFont="1" applyFill="1" applyBorder="1" applyAlignment="1" applyProtection="1">
      <alignment horizontal="centerContinuous" vertical="center"/>
    </xf>
    <xf numFmtId="0" fontId="6" fillId="8" borderId="11" xfId="0" applyFont="1" applyFill="1" applyBorder="1" applyAlignment="1" applyProtection="1">
      <alignment horizontal="centerContinuous"/>
    </xf>
    <xf numFmtId="0" fontId="4" fillId="9" borderId="11" xfId="0" applyFont="1" applyFill="1" applyBorder="1" applyAlignment="1" applyProtection="1">
      <alignment horizontal="centerContinuous" vertical="center"/>
    </xf>
    <xf numFmtId="0" fontId="6" fillId="8" borderId="30" xfId="0" applyFont="1" applyFill="1" applyBorder="1" applyAlignment="1" applyProtection="1">
      <alignment horizontal="centerContinuous" vertical="center"/>
    </xf>
    <xf numFmtId="167" fontId="5" fillId="0" borderId="27" xfId="0" applyNumberFormat="1" applyFont="1" applyBorder="1" applyAlignment="1" applyProtection="1">
      <alignment horizontal="right" vertical="center" indent="1"/>
    </xf>
    <xf numFmtId="167" fontId="5" fillId="0" borderId="0" xfId="0" applyNumberFormat="1" applyFont="1" applyBorder="1" applyAlignment="1" applyProtection="1">
      <alignment horizontal="right" vertical="center" indent="1"/>
    </xf>
    <xf numFmtId="167" fontId="5" fillId="0" borderId="28" xfId="0" applyNumberFormat="1" applyFont="1" applyBorder="1" applyAlignment="1" applyProtection="1">
      <alignment horizontal="right" vertical="center" indent="1"/>
    </xf>
    <xf numFmtId="165" fontId="4" fillId="3" borderId="23" xfId="0" applyNumberFormat="1" applyFont="1" applyFill="1" applyBorder="1" applyAlignment="1" applyProtection="1">
      <alignment horizontal="right" vertical="center" indent="1"/>
    </xf>
    <xf numFmtId="166" fontId="5" fillId="0" borderId="31" xfId="0" applyNumberFormat="1" applyFont="1" applyBorder="1" applyAlignment="1" applyProtection="1">
      <alignment horizontal="right" vertical="center" indent="1"/>
    </xf>
    <xf numFmtId="166" fontId="5" fillId="0" borderId="32" xfId="0" applyNumberFormat="1" applyFont="1" applyBorder="1" applyAlignment="1" applyProtection="1">
      <alignment horizontal="right" vertical="center" indent="1"/>
    </xf>
    <xf numFmtId="166" fontId="5" fillId="0" borderId="33" xfId="0" applyNumberFormat="1" applyFont="1" applyBorder="1" applyAlignment="1" applyProtection="1">
      <alignment horizontal="right" vertical="center" indent="1"/>
    </xf>
    <xf numFmtId="0" fontId="10" fillId="0" borderId="0" xfId="0" applyFont="1"/>
    <xf numFmtId="168" fontId="10" fillId="0" borderId="0" xfId="1" applyNumberFormat="1" applyFont="1"/>
    <xf numFmtId="0" fontId="10" fillId="0" borderId="0" xfId="0" applyFont="1" applyAlignment="1">
      <alignment horizontal="right"/>
    </xf>
    <xf numFmtId="166" fontId="4" fillId="3" borderId="34" xfId="0" applyNumberFormat="1" applyFont="1" applyFill="1" applyBorder="1" applyAlignment="1" applyProtection="1">
      <alignment horizontal="right" vertical="center" indent="1"/>
    </xf>
    <xf numFmtId="0" fontId="6" fillId="7" borderId="25" xfId="0" applyFont="1" applyFill="1" applyBorder="1" applyAlignment="1" applyProtection="1">
      <alignment horizontal="center" vertical="center" wrapText="1"/>
    </xf>
    <xf numFmtId="0" fontId="6" fillId="7" borderId="3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 wrapText="1"/>
    </xf>
    <xf numFmtId="0" fontId="6" fillId="8" borderId="7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7" fillId="5" borderId="1" xfId="0" applyFont="1" applyFill="1" applyBorder="1" applyAlignment="1" applyProtection="1">
      <alignment horizontal="center"/>
    </xf>
    <xf numFmtId="0" fontId="7" fillId="5" borderId="23" xfId="0" applyFont="1" applyFill="1" applyBorder="1" applyAlignment="1" applyProtection="1">
      <alignment horizontal="center"/>
    </xf>
    <xf numFmtId="0" fontId="7" fillId="5" borderId="24" xfId="0" applyFont="1" applyFill="1" applyBorder="1" applyAlignment="1" applyProtection="1">
      <alignment horizont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6" borderId="23" xfId="0" applyFont="1" applyFill="1" applyBorder="1" applyAlignment="1" applyProtection="1">
      <alignment horizontal="center" vertical="center"/>
    </xf>
    <xf numFmtId="0" fontId="8" fillId="6" borderId="24" xfId="0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2"/>
  <sheetViews>
    <sheetView showGridLines="0" showRowColHeaders="0" tabSelected="1" zoomScale="75" zoomScaleNormal="100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6640625" style="16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7" t="s">
        <v>34</v>
      </c>
      <c r="C2" s="58"/>
      <c r="D2" s="58"/>
      <c r="E2" s="58"/>
      <c r="F2" s="58"/>
      <c r="G2" s="58"/>
      <c r="H2" s="59"/>
      <c r="J2" s="2"/>
      <c r="K2" s="2"/>
    </row>
    <row r="3" spans="2:11" ht="9.75" customHeight="1" thickTop="1" thickBot="1">
      <c r="B3" s="3"/>
      <c r="C3" s="3"/>
      <c r="D3" s="3"/>
      <c r="E3" s="3"/>
      <c r="F3" s="4"/>
      <c r="G3" s="3"/>
      <c r="H3" s="3"/>
      <c r="J3" s="2"/>
      <c r="K3" s="2"/>
    </row>
    <row r="4" spans="2:11" ht="19.5" customHeight="1" thickTop="1" thickBot="1">
      <c r="B4" s="60" t="s">
        <v>29</v>
      </c>
      <c r="C4" s="61"/>
      <c r="D4" s="61"/>
      <c r="E4" s="61"/>
      <c r="F4" s="61"/>
      <c r="G4" s="61"/>
      <c r="H4" s="62"/>
    </row>
    <row r="5" spans="2:11" ht="19.5" customHeight="1" thickTop="1">
      <c r="B5" s="52" t="s">
        <v>33</v>
      </c>
      <c r="C5" s="26" t="s">
        <v>25</v>
      </c>
      <c r="D5" s="27"/>
      <c r="E5" s="28"/>
      <c r="F5" s="29" t="s">
        <v>0</v>
      </c>
      <c r="G5" s="30"/>
      <c r="H5" s="31"/>
    </row>
    <row r="6" spans="2:11" ht="19.5" customHeight="1">
      <c r="B6" s="53" t="s">
        <v>21</v>
      </c>
      <c r="C6" s="55" t="s">
        <v>1</v>
      </c>
      <c r="D6" s="32" t="s">
        <v>2</v>
      </c>
      <c r="E6" s="33"/>
      <c r="F6" s="34" t="s">
        <v>3</v>
      </c>
      <c r="G6" s="35" t="s">
        <v>4</v>
      </c>
      <c r="H6" s="36" t="s">
        <v>23</v>
      </c>
    </row>
    <row r="7" spans="2:11" ht="19.5" customHeight="1">
      <c r="B7" s="54"/>
      <c r="C7" s="56" t="s">
        <v>5</v>
      </c>
      <c r="D7" s="37" t="s">
        <v>6</v>
      </c>
      <c r="E7" s="37" t="s">
        <v>26</v>
      </c>
      <c r="F7" s="38" t="s">
        <v>28</v>
      </c>
      <c r="G7" s="39" t="s">
        <v>6</v>
      </c>
      <c r="H7" s="40" t="s">
        <v>22</v>
      </c>
    </row>
    <row r="8" spans="2:11" ht="17.100000000000001" customHeight="1">
      <c r="B8" s="22" t="s">
        <v>7</v>
      </c>
      <c r="C8" s="5">
        <v>2038499</v>
      </c>
      <c r="D8" s="17">
        <f t="shared" ref="D8:D26" si="0">C8/$C$26</f>
        <v>0.1475934152380049</v>
      </c>
      <c r="E8" s="45">
        <v>0.1052997000881243</v>
      </c>
      <c r="F8" s="41">
        <v>8886.0662579300006</v>
      </c>
      <c r="G8" s="17">
        <f t="shared" ref="G8:G26" si="1">F8/$F$26</f>
        <v>0.12139187046285838</v>
      </c>
      <c r="H8" s="6">
        <f>(F8/C8)*10^6</f>
        <v>4359.1222060594582</v>
      </c>
      <c r="I8" s="7"/>
    </row>
    <row r="9" spans="2:11" ht="17.100000000000001" customHeight="1">
      <c r="B9" s="23" t="s">
        <v>8</v>
      </c>
      <c r="C9" s="8">
        <v>503513</v>
      </c>
      <c r="D9" s="18">
        <f t="shared" si="0"/>
        <v>3.6455844857777003E-2</v>
      </c>
      <c r="E9" s="46">
        <v>2.6009219474952761E-2</v>
      </c>
      <c r="F9" s="42">
        <v>2395.77621834</v>
      </c>
      <c r="G9" s="18">
        <f t="shared" si="1"/>
        <v>3.272851539849693E-2</v>
      </c>
      <c r="H9" s="9">
        <f>(F9/C9)*10^6</f>
        <v>4758.1218724044857</v>
      </c>
    </row>
    <row r="10" spans="2:11" ht="17.100000000000001" customHeight="1">
      <c r="B10" s="23" t="s">
        <v>13</v>
      </c>
      <c r="C10" s="8">
        <v>376035</v>
      </c>
      <c r="D10" s="18">
        <f t="shared" si="0"/>
        <v>2.7226056965945617E-2</v>
      </c>
      <c r="E10" s="46">
        <v>1.9424278708323046E-2</v>
      </c>
      <c r="F10" s="42">
        <v>1859.19009005</v>
      </c>
      <c r="G10" s="18">
        <f t="shared" si="1"/>
        <v>2.5398253403272956E-2</v>
      </c>
      <c r="H10" s="9">
        <f t="shared" ref="H10:H25" si="2">(F10/C10)*10^6</f>
        <v>4944.1942639647905</v>
      </c>
    </row>
    <row r="11" spans="2:11" ht="17.100000000000001" customHeight="1">
      <c r="B11" s="23" t="s">
        <v>24</v>
      </c>
      <c r="C11" s="8">
        <v>365921</v>
      </c>
      <c r="D11" s="18">
        <f t="shared" si="0"/>
        <v>2.6493773162167847E-2</v>
      </c>
      <c r="E11" s="46">
        <v>1.8901834906932272E-2</v>
      </c>
      <c r="F11" s="42">
        <v>1861.76094678</v>
      </c>
      <c r="G11" s="18">
        <f t="shared" si="1"/>
        <v>2.5433373680129795E-2</v>
      </c>
      <c r="H11" s="9">
        <f t="shared" si="2"/>
        <v>5087.8767460189492</v>
      </c>
    </row>
    <row r="12" spans="2:11" ht="17.100000000000001" customHeight="1">
      <c r="B12" s="23" t="s">
        <v>30</v>
      </c>
      <c r="C12" s="8">
        <v>544677</v>
      </c>
      <c r="D12" s="18">
        <f t="shared" si="0"/>
        <v>3.9436241387212259E-2</v>
      </c>
      <c r="E12" s="46">
        <v>2.8135566779723353E-2</v>
      </c>
      <c r="F12" s="42">
        <v>2495.66342609</v>
      </c>
      <c r="G12" s="18">
        <f t="shared" si="1"/>
        <v>3.4093066892051653E-2</v>
      </c>
      <c r="H12" s="9">
        <f t="shared" si="2"/>
        <v>4581.9144669042389</v>
      </c>
    </row>
    <row r="13" spans="2:11" ht="17.100000000000001" customHeight="1">
      <c r="B13" s="24" t="s">
        <v>9</v>
      </c>
      <c r="C13" s="10">
        <v>204932</v>
      </c>
      <c r="D13" s="19">
        <f t="shared" si="0"/>
        <v>1.4837688795312052E-2</v>
      </c>
      <c r="E13" s="47">
        <v>1.0585866433321522E-2</v>
      </c>
      <c r="F13" s="43">
        <v>963.31765060999999</v>
      </c>
      <c r="G13" s="19">
        <f t="shared" si="1"/>
        <v>1.3159808633328262E-2</v>
      </c>
      <c r="H13" s="11">
        <f t="shared" si="2"/>
        <v>4700.6697373275038</v>
      </c>
    </row>
    <row r="14" spans="2:11" ht="17.100000000000001" customHeight="1">
      <c r="B14" s="23" t="s">
        <v>31</v>
      </c>
      <c r="C14" s="8">
        <v>586186</v>
      </c>
      <c r="D14" s="18">
        <f t="shared" si="0"/>
        <v>4.2441616946932596E-2</v>
      </c>
      <c r="E14" s="46">
        <v>3.02797352345315E-2</v>
      </c>
      <c r="F14" s="42">
        <v>2294.99418689</v>
      </c>
      <c r="G14" s="18">
        <f t="shared" si="1"/>
        <v>3.1351739786921413E-2</v>
      </c>
      <c r="H14" s="9">
        <f t="shared" si="2"/>
        <v>3915.1296463750418</v>
      </c>
    </row>
    <row r="15" spans="2:11" ht="17.100000000000001" customHeight="1">
      <c r="B15" s="23" t="s">
        <v>10</v>
      </c>
      <c r="C15" s="8">
        <v>867128</v>
      </c>
      <c r="D15" s="18">
        <f t="shared" si="0"/>
        <v>6.2782656733459632E-2</v>
      </c>
      <c r="E15" s="46">
        <v>4.4791936781923877E-2</v>
      </c>
      <c r="F15" s="42">
        <v>3786.37638646</v>
      </c>
      <c r="G15" s="18">
        <f t="shared" si="1"/>
        <v>5.1725397773012965E-2</v>
      </c>
      <c r="H15" s="9">
        <f t="shared" si="2"/>
        <v>4366.5714709477725</v>
      </c>
    </row>
    <row r="16" spans="2:11" ht="17.100000000000001" customHeight="1">
      <c r="B16" s="23" t="s">
        <v>32</v>
      </c>
      <c r="C16" s="8">
        <v>2684543</v>
      </c>
      <c r="D16" s="18">
        <f t="shared" si="0"/>
        <v>0.1943689301408926</v>
      </c>
      <c r="E16" s="46">
        <v>0.13867143068192503</v>
      </c>
      <c r="F16" s="42">
        <v>15929.359769610001</v>
      </c>
      <c r="G16" s="18">
        <f t="shared" si="1"/>
        <v>0.21760976359850112</v>
      </c>
      <c r="H16" s="9">
        <f t="shared" si="2"/>
        <v>5933.7323967654829</v>
      </c>
    </row>
    <row r="17" spans="2:8" ht="17.100000000000001" customHeight="1">
      <c r="B17" s="23" t="s">
        <v>11</v>
      </c>
      <c r="C17" s="8">
        <v>278439</v>
      </c>
      <c r="D17" s="18">
        <f t="shared" si="0"/>
        <v>2.0159815111734099E-2</v>
      </c>
      <c r="E17" s="46">
        <v>1.4382907812482243E-2</v>
      </c>
      <c r="F17" s="42">
        <v>1056.3814574200001</v>
      </c>
      <c r="G17" s="18">
        <f t="shared" si="1"/>
        <v>1.4431146169324947E-2</v>
      </c>
      <c r="H17" s="9">
        <f t="shared" si="2"/>
        <v>3793.9421468256965</v>
      </c>
    </row>
    <row r="18" spans="2:8" ht="17.100000000000001" customHeight="1">
      <c r="B18" s="23" t="s">
        <v>12</v>
      </c>
      <c r="C18" s="8">
        <v>876623</v>
      </c>
      <c r="D18" s="18">
        <f t="shared" si="0"/>
        <v>6.3470123088696914E-2</v>
      </c>
      <c r="E18" s="46">
        <v>4.5282405824261768E-2</v>
      </c>
      <c r="F18" s="42">
        <v>3799.1409079700002</v>
      </c>
      <c r="G18" s="18">
        <f t="shared" si="1"/>
        <v>5.1899772923578551E-2</v>
      </c>
      <c r="H18" s="9">
        <f t="shared" si="2"/>
        <v>4333.8366754807939</v>
      </c>
    </row>
    <row r="19" spans="2:8" ht="17.100000000000001" customHeight="1">
      <c r="B19" s="24" t="s">
        <v>17</v>
      </c>
      <c r="C19" s="10">
        <v>2500798</v>
      </c>
      <c r="D19" s="19">
        <f t="shared" si="0"/>
        <v>0.18106524341702998</v>
      </c>
      <c r="E19" s="47">
        <v>0.12917998948293871</v>
      </c>
      <c r="F19" s="43">
        <v>18703.521685610001</v>
      </c>
      <c r="G19" s="19">
        <f t="shared" si="1"/>
        <v>0.2555073770277887</v>
      </c>
      <c r="H19" s="11">
        <f t="shared" si="2"/>
        <v>7479.0213706224977</v>
      </c>
    </row>
    <row r="20" spans="2:8" ht="17.100000000000001" customHeight="1">
      <c r="B20" s="23" t="s">
        <v>18</v>
      </c>
      <c r="C20" s="8">
        <v>378104</v>
      </c>
      <c r="D20" s="18">
        <f t="shared" si="0"/>
        <v>2.7375858744669784E-2</v>
      </c>
      <c r="E20" s="46">
        <v>1.953115395304101E-2</v>
      </c>
      <c r="F20" s="42">
        <v>1641.96864175</v>
      </c>
      <c r="G20" s="18">
        <f t="shared" si="1"/>
        <v>2.2430807837553E-2</v>
      </c>
      <c r="H20" s="9">
        <f t="shared" si="2"/>
        <v>4342.6375858229485</v>
      </c>
    </row>
    <row r="21" spans="2:8" ht="17.100000000000001" customHeight="1">
      <c r="B21" s="23" t="s">
        <v>15</v>
      </c>
      <c r="C21" s="8">
        <v>117625</v>
      </c>
      <c r="D21" s="18">
        <f t="shared" si="0"/>
        <v>8.5164012674866785E-3</v>
      </c>
      <c r="E21" s="46">
        <v>6.0759790526586574E-3</v>
      </c>
      <c r="F21" s="42">
        <v>536.11619863999999</v>
      </c>
      <c r="G21" s="18">
        <f t="shared" si="1"/>
        <v>7.323842322272677E-3</v>
      </c>
      <c r="H21" s="9">
        <f t="shared" si="2"/>
        <v>4557.8422838682254</v>
      </c>
    </row>
    <row r="22" spans="2:8" ht="17.100000000000001" customHeight="1">
      <c r="B22" s="23" t="s">
        <v>14</v>
      </c>
      <c r="C22" s="8">
        <v>1443224</v>
      </c>
      <c r="D22" s="18">
        <f t="shared" si="0"/>
        <v>0.10449372754828645</v>
      </c>
      <c r="E22" s="46">
        <v>7.4550467947241128E-2</v>
      </c>
      <c r="F22" s="42">
        <v>6703.0739258899994</v>
      </c>
      <c r="G22" s="18">
        <f t="shared" si="1"/>
        <v>9.157017943552366E-2</v>
      </c>
      <c r="H22" s="9">
        <f t="shared" si="2"/>
        <v>4644.5138979742569</v>
      </c>
    </row>
    <row r="23" spans="2:8" ht="17.100000000000001" customHeight="1">
      <c r="B23" s="23" t="s">
        <v>19</v>
      </c>
      <c r="C23" s="8">
        <v>22353</v>
      </c>
      <c r="D23" s="20">
        <f t="shared" si="0"/>
        <v>1.6184239535143867E-3</v>
      </c>
      <c r="E23" s="46">
        <v>1.1546555559114047E-3</v>
      </c>
      <c r="F23" s="42">
        <v>144.83439719999998</v>
      </c>
      <c r="G23" s="20">
        <f t="shared" si="1"/>
        <v>1.9785716056054054E-3</v>
      </c>
      <c r="H23" s="9">
        <f t="shared" si="2"/>
        <v>6479.4165078512942</v>
      </c>
    </row>
    <row r="24" spans="2:8" ht="17.100000000000001" customHeight="1">
      <c r="B24" s="23" t="s">
        <v>20</v>
      </c>
      <c r="C24" s="8">
        <v>20949</v>
      </c>
      <c r="D24" s="20">
        <f t="shared" si="0"/>
        <v>1.5167701607020484E-3</v>
      </c>
      <c r="E24" s="46">
        <v>1.082131223584665E-3</v>
      </c>
      <c r="F24" s="42">
        <v>130.63156283999999</v>
      </c>
      <c r="G24" s="20">
        <f t="shared" si="1"/>
        <v>1.7845477733730106E-3</v>
      </c>
      <c r="H24" s="9">
        <f t="shared" si="2"/>
        <v>6235.6944407847623</v>
      </c>
    </row>
    <row r="25" spans="2:8" ht="17.100000000000001" customHeight="1" thickBot="1">
      <c r="B25" s="25" t="s">
        <v>27</v>
      </c>
      <c r="C25" s="8">
        <v>2036</v>
      </c>
      <c r="D25" s="20">
        <f t="shared" si="0"/>
        <v>1.4741248017515732E-4</v>
      </c>
      <c r="E25" s="46">
        <v>1.0517061297524359E-4</v>
      </c>
      <c r="F25" s="42">
        <v>13.32013006</v>
      </c>
      <c r="G25" s="20">
        <f t="shared" si="1"/>
        <v>1.819652764066396E-4</v>
      </c>
      <c r="H25" s="9">
        <f t="shared" si="2"/>
        <v>6542.3035658153249</v>
      </c>
    </row>
    <row r="26" spans="2:8" ht="17.100000000000001" customHeight="1" thickTop="1" thickBot="1">
      <c r="B26" s="12" t="s">
        <v>16</v>
      </c>
      <c r="C26" s="13">
        <v>13811585</v>
      </c>
      <c r="D26" s="14">
        <f t="shared" si="0"/>
        <v>1</v>
      </c>
      <c r="E26" s="51">
        <v>0.71344443055485252</v>
      </c>
      <c r="F26" s="44">
        <v>73201.49384014</v>
      </c>
      <c r="G26" s="14">
        <f t="shared" si="1"/>
        <v>1</v>
      </c>
      <c r="H26" s="15">
        <f>(F26/C26)*10^6</f>
        <v>5300.0067581048806</v>
      </c>
    </row>
    <row r="27" spans="2:8" ht="16.5" thickTop="1">
      <c r="C27" s="48"/>
      <c r="D27" s="50"/>
      <c r="E27" s="49"/>
    </row>
    <row r="32" spans="2:8">
      <c r="B32" s="21"/>
    </row>
  </sheetData>
  <mergeCells count="4">
    <mergeCell ref="B2:H2"/>
    <mergeCell ref="B4:H4"/>
    <mergeCell ref="B5:B7"/>
    <mergeCell ref="C6:C7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IV.5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2017-06-19T11:34:08Z</dcterms:modified>
</cp:coreProperties>
</file>