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6" sheetId="67" r:id="rId1"/>
  </sheets>
  <definedNames>
    <definedName name="_xlnm.Print_Area" localSheetId="0">IV.6!$B$2:$H$26</definedName>
  </definedNames>
  <calcPr calcId="145621"/>
</workbook>
</file>

<file path=xl/calcChain.xml><?xml version="1.0" encoding="utf-8"?>
<calcChain xmlns="http://schemas.openxmlformats.org/spreadsheetml/2006/main">
  <c r="D9" i="67" l="1"/>
  <c r="D10" i="67"/>
  <c r="G10" i="67" s="1"/>
  <c r="D11" i="67"/>
  <c r="D12" i="67"/>
  <c r="G12" i="67" s="1"/>
  <c r="D13" i="67"/>
  <c r="D14" i="67"/>
  <c r="G14" i="67" s="1"/>
  <c r="D15" i="67"/>
  <c r="D16" i="67"/>
  <c r="G16" i="67" s="1"/>
  <c r="D17" i="67"/>
  <c r="D18" i="67"/>
  <c r="G18" i="67" s="1"/>
  <c r="D19" i="67"/>
  <c r="D20" i="67"/>
  <c r="G20" i="67" s="1"/>
  <c r="D21" i="67"/>
  <c r="D22" i="67"/>
  <c r="G22" i="67" s="1"/>
  <c r="D23" i="67"/>
  <c r="D24" i="67"/>
  <c r="G24" i="67" s="1"/>
  <c r="D25" i="67"/>
  <c r="D7" i="67"/>
  <c r="G7" i="67" s="1"/>
  <c r="D8" i="67"/>
  <c r="F24" i="67"/>
  <c r="H24" i="67"/>
  <c r="H7" i="67"/>
  <c r="G8" i="67"/>
  <c r="H8" i="67"/>
  <c r="G9" i="67"/>
  <c r="H9" i="67"/>
  <c r="H10" i="67"/>
  <c r="G11" i="67"/>
  <c r="H11" i="67"/>
  <c r="H12" i="67"/>
  <c r="G13" i="67"/>
  <c r="H13" i="67"/>
  <c r="H14" i="67"/>
  <c r="G15" i="67"/>
  <c r="H15" i="67"/>
  <c r="H16" i="67"/>
  <c r="G17" i="67"/>
  <c r="H17" i="67"/>
  <c r="H18" i="67"/>
  <c r="G19" i="67"/>
  <c r="H19" i="67"/>
  <c r="H20" i="67"/>
  <c r="G21" i="67"/>
  <c r="H21" i="67"/>
  <c r="H22" i="67"/>
  <c r="G23" i="67"/>
  <c r="H23" i="67"/>
  <c r="G25" i="67"/>
  <c r="H25" i="67"/>
  <c r="F8" i="67"/>
  <c r="F9" i="67"/>
  <c r="F10" i="67"/>
  <c r="F11" i="67"/>
  <c r="F12" i="67"/>
  <c r="F13" i="67"/>
  <c r="F14" i="67"/>
  <c r="F15" i="67"/>
  <c r="F16" i="67"/>
  <c r="F17" i="67"/>
  <c r="F18" i="67"/>
  <c r="F19" i="67"/>
  <c r="F20" i="67"/>
  <c r="F21" i="67"/>
  <c r="F22" i="67"/>
  <c r="F23" i="67"/>
  <c r="F25" i="67"/>
  <c r="F7" i="67"/>
</calcChain>
</file>

<file path=xl/sharedStrings.xml><?xml version="1.0" encoding="utf-8"?>
<sst xmlns="http://schemas.openxmlformats.org/spreadsheetml/2006/main" count="30" uniqueCount="27">
  <si>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</si>
  <si>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</si>
  <si>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</si>
  <si>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</si>
  <si>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</si>
  <si>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</si>
  <si>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</si>
  <si>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</si>
  <si>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</si>
  <si>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</si>
  <si>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</si>
  <si>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</si>
  <si>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</si>
  <si>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</si>
  <si>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</si>
  <si>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</si>
  <si>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</si>
  <si>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>Importe (millones euros)</t>
  </si>
  <si>
    <t>Inversión en vivienda habitual (régimen transitorio)</t>
  </si>
  <si>
    <t>Resto de deducciones y compensaciones fiscales</t>
  </si>
  <si>
    <t>IV.6. DEDUCCIONES GENERALES</t>
  </si>
  <si>
    <t xml:space="preserve">Canarias </t>
  </si>
  <si>
    <t>Castilla - La Mancha</t>
  </si>
  <si>
    <t xml:space="preserve">Cataluña </t>
  </si>
  <si>
    <t>Comunidad / Ciudad Autónoma</t>
  </si>
  <si>
    <t>IRPF  2014  POR  COMUNIDADES AUTÓNOMAS Y CIUDADES CON ESTATUTO DE AUTONOMÍA</t>
  </si>
  <si>
    <t>Proporción respecto al importe total de cada deducción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</si>
</sst>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.0%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6" fillId="0" borderId="0" xfId="0" applyFont="1"/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16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65" fontId="5" fillId="2" borderId="20" xfId="0" applyNumberFormat="1" applyFont="1" applyFill="1" applyBorder="1" applyAlignment="1">
      <alignment horizontal="right" vertical="center" indent="1"/>
    </xf>
    <xf numFmtId="166" fontId="4" fillId="0" borderId="9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2"/>
    </xf>
    <xf numFmtId="166" fontId="4" fillId="0" borderId="10" xfId="0" applyNumberFormat="1" applyFont="1" applyBorder="1" applyAlignment="1">
      <alignment horizontal="right" vertical="center" indent="1"/>
    </xf>
    <xf numFmtId="166" fontId="4" fillId="0" borderId="1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2"/>
    </xf>
    <xf numFmtId="166" fontId="4" fillId="0" borderId="12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2"/>
    </xf>
    <xf numFmtId="166" fontId="4" fillId="0" borderId="17" xfId="0" applyNumberFormat="1" applyFont="1" applyBorder="1" applyAlignment="1">
      <alignment horizontal="right" vertical="center" indent="1"/>
    </xf>
    <xf numFmtId="166" fontId="4" fillId="0" borderId="14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2"/>
    </xf>
    <xf numFmtId="166" fontId="4" fillId="0" borderId="15" xfId="0" applyNumberFormat="1" applyFont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1"/>
    </xf>
    <xf numFmtId="9" fontId="5" fillId="2" borderId="20" xfId="0" applyNumberFormat="1" applyFont="1" applyFill="1" applyBorder="1" applyAlignment="1">
      <alignment horizontal="right" vertical="center" indent="2"/>
    </xf>
    <xf numFmtId="9" fontId="5" fillId="2" borderId="21" xfId="0" applyNumberFormat="1" applyFont="1" applyFill="1" applyBorder="1" applyAlignment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1"/>
    </xf>
    <xf numFmtId="0" fontId="2" fillId="3" borderId="0" xfId="0" applyFont="1" applyFill="1"/>
    <xf numFmtId="0" fontId="3" fillId="3" borderId="8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/>
    </xf>
    <xf numFmtId="0" fontId="3" fillId="3" borderId="13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 wrapText="1"/>
    </xf>
    <xf numFmtId="0" fontId="5" fillId="4" borderId="18" xfId="0" applyFont="1" applyFill="1" applyBorder="1" applyAlignment="1">
      <alignment horizontal="left"/>
    </xf>
    <xf numFmtId="0" fontId="5" fillId="7" borderId="22" xfId="0" applyFont="1" applyFill="1" applyBorder="1" applyAlignment="1" applyProtection="1">
      <alignment horizontal="centerContinuous"/>
    </xf>
    <xf numFmtId="0" fontId="3" fillId="7" borderId="23" xfId="0" applyFont="1" applyFill="1" applyBorder="1" applyAlignment="1" applyProtection="1">
      <alignment horizontal="centerContinuous" vertical="center"/>
    </xf>
    <xf numFmtId="0" fontId="3" fillId="7" borderId="2" xfId="0" applyFont="1" applyFill="1" applyBorder="1" applyAlignment="1" applyProtection="1">
      <alignment horizontal="centerContinuous" vertical="center"/>
    </xf>
    <xf numFmtId="0" fontId="3" fillId="7" borderId="24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top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center"/>
    </xf>
    <xf numFmtId="0" fontId="7" fillId="5" borderId="20" xfId="0" applyFont="1" applyFill="1" applyBorder="1" applyAlignment="1" applyProtection="1">
      <alignment horizontal="center"/>
    </xf>
    <xf numFmtId="0" fontId="7" fillId="5" borderId="21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0" xfId="0" applyFont="1" applyFill="1" applyBorder="1" applyAlignment="1" applyProtection="1">
      <alignment horizontal="center" vertical="center"/>
    </xf>
    <xf numFmtId="0" fontId="8" fillId="6" borderId="21" xfId="0" applyFont="1" applyFill="1" applyBorder="1" applyAlignment="1" applyProtection="1">
      <alignment horizontal="center" vertical="center"/>
    </xf>
    <xf numFmtId="165" fontId="3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5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4" width="13.33203125" style="1" customWidth="1"/>
    <col min="5" max="5" width="9" style="1" customWidth="1"/>
    <col min="6" max="6" width="12.88671875" style="1" customWidth="1"/>
    <col min="7" max="7" width="14.77734375" style="1" customWidth="1"/>
    <col min="8" max="8" width="11.33203125" style="1" customWidth="1"/>
    <col min="9" max="16384" width="9.6640625" style="1"/>
  </cols>
  <sheetData>
    <row r="1" spans="2:8" ht="16.5" thickBot="1"/>
    <row r="2" spans="2:8" ht="18" customHeight="1" thickTop="1" thickBot="1">
      <c r="B2" s="40" t="s">
        <v>25</v>
      </c>
      <c r="C2" s="41"/>
      <c r="D2" s="41"/>
      <c r="E2" s="41"/>
      <c r="F2" s="41"/>
      <c r="G2" s="41"/>
      <c r="H2" s="42"/>
    </row>
    <row r="3" spans="2:8" ht="9.75" customHeight="1" thickTop="1" thickBot="1"/>
    <row r="4" spans="2:8" ht="20.25" customHeight="1" thickTop="1" thickBot="1">
      <c r="B4" s="43" t="s">
        <v>20</v>
      </c>
      <c r="C4" s="44"/>
      <c r="D4" s="44"/>
      <c r="E4" s="44"/>
      <c r="F4" s="44"/>
      <c r="G4" s="44"/>
      <c r="H4" s="45"/>
    </row>
    <row r="5" spans="2:8" ht="30" customHeight="1" thickTop="1">
      <c r="B5" s="33"/>
      <c r="C5" s="34" t="s">
        <v>17</v>
      </c>
      <c r="D5" s="35"/>
      <c r="E5" s="36"/>
      <c r="F5" s="46" t="s">
        <v>26</v>
      </c>
      <c r="G5" s="47"/>
      <c r="H5" s="48"/>
    </row>
    <row r="6" spans="2:8" ht="78" customHeight="1">
      <c r="B6" s="37" t="s">
        <v>24</v>
      </c>
      <c r="C6" s="38" t="s">
        <v>18</v>
      </c>
      <c r="D6" s="38" t="s">
        <v>19</v>
      </c>
      <c r="E6" s="38" t="s">
        <v>14</v>
      </c>
      <c r="F6" s="38" t="s">
        <v>18</v>
      </c>
      <c r="G6" s="38" t="s">
        <v>19</v>
      </c>
      <c r="H6" s="39" t="s">
        <v>14</v>
      </c>
    </row>
    <row r="7" spans="2:8" ht="16.899999999999999" customHeight="1">
      <c r="B7" s="28" t="s">
        <v>0</v>
      </c>
      <c r="C7" s="3">
        <v>463.52785555000003</v>
      </c>
      <c r="D7" s="26">
        <f>E7-C7</f>
        <v>300.99697053999989</v>
      </c>
      <c r="E7" s="4">
        <v>764.52482608999992</v>
      </c>
      <c r="F7" s="11">
        <f t="shared" ref="F7:F25" si="0">C7/C$25</f>
        <v>0.14641021085533809</v>
      </c>
      <c r="G7" s="12">
        <f t="shared" ref="G7:G25" si="1">D7/D$25</f>
        <v>0.13563083307368079</v>
      </c>
      <c r="H7" s="13">
        <f t="shared" ref="H7:H25" si="2">E7/E$25</f>
        <v>0.14196802885679369</v>
      </c>
    </row>
    <row r="8" spans="2:8" ht="16.899999999999999" customHeight="1">
      <c r="B8" s="29" t="s">
        <v>1</v>
      </c>
      <c r="C8" s="3">
        <v>109.13101182</v>
      </c>
      <c r="D8" s="4">
        <f>E8-C8</f>
        <v>64.329429779999998</v>
      </c>
      <c r="E8" s="4">
        <v>173.4604416</v>
      </c>
      <c r="F8" s="14">
        <f t="shared" si="0"/>
        <v>3.4470192589534855E-2</v>
      </c>
      <c r="G8" s="15">
        <f t="shared" si="1"/>
        <v>2.8987182617031575E-2</v>
      </c>
      <c r="H8" s="16">
        <f t="shared" si="2"/>
        <v>3.2210643968914127E-2</v>
      </c>
    </row>
    <row r="9" spans="2:8" ht="16.899999999999999" customHeight="1">
      <c r="B9" s="29" t="s">
        <v>6</v>
      </c>
      <c r="C9" s="3">
        <v>73.636948050000001</v>
      </c>
      <c r="D9" s="4">
        <f t="shared" ref="D9:D25" si="3">E9-C9</f>
        <v>39.091025139999999</v>
      </c>
      <c r="E9" s="4">
        <v>112.72797319</v>
      </c>
      <c r="F9" s="14">
        <f t="shared" si="0"/>
        <v>2.325901445114149E-2</v>
      </c>
      <c r="G9" s="15">
        <f t="shared" si="1"/>
        <v>1.7614623482523774E-2</v>
      </c>
      <c r="H9" s="16">
        <f t="shared" si="2"/>
        <v>2.0932960715813066E-2</v>
      </c>
    </row>
    <row r="10" spans="2:8" ht="16.899999999999999" customHeight="1">
      <c r="B10" s="29" t="s">
        <v>15</v>
      </c>
      <c r="C10" s="3">
        <v>85.153876920000002</v>
      </c>
      <c r="D10" s="4">
        <f t="shared" si="3"/>
        <v>65.458654879999969</v>
      </c>
      <c r="E10" s="4">
        <v>150.61253179999997</v>
      </c>
      <c r="F10" s="14">
        <f t="shared" si="0"/>
        <v>2.6896759117558296E-2</v>
      </c>
      <c r="G10" s="15">
        <f t="shared" si="1"/>
        <v>2.9496017442730768E-2</v>
      </c>
      <c r="H10" s="16">
        <f t="shared" si="2"/>
        <v>2.7967913573365168E-2</v>
      </c>
    </row>
    <row r="11" spans="2:8" ht="16.899999999999999" customHeight="1">
      <c r="B11" s="29" t="s">
        <v>21</v>
      </c>
      <c r="C11" s="3">
        <v>118.85397227999999</v>
      </c>
      <c r="D11" s="4">
        <f t="shared" si="3"/>
        <v>99.401894410000011</v>
      </c>
      <c r="E11" s="4">
        <v>218.25586669</v>
      </c>
      <c r="F11" s="14">
        <f t="shared" si="0"/>
        <v>3.7541293223600544E-2</v>
      </c>
      <c r="G11" s="15">
        <f t="shared" si="1"/>
        <v>4.4791021397136352E-2</v>
      </c>
      <c r="H11" s="16">
        <f t="shared" si="2"/>
        <v>4.0528906482839105E-2</v>
      </c>
    </row>
    <row r="12" spans="2:8" ht="16.899999999999999" customHeight="1">
      <c r="B12" s="30" t="s">
        <v>2</v>
      </c>
      <c r="C12" s="3">
        <v>49.578122690000001</v>
      </c>
      <c r="D12" s="4">
        <f t="shared" si="3"/>
        <v>24.079456940000014</v>
      </c>
      <c r="E12" s="4">
        <v>73.657579630000015</v>
      </c>
      <c r="F12" s="14">
        <f t="shared" si="0"/>
        <v>1.5659778177175229E-2</v>
      </c>
      <c r="G12" s="15">
        <f t="shared" si="1"/>
        <v>1.0850331147435966E-2</v>
      </c>
      <c r="H12" s="16">
        <f t="shared" si="2"/>
        <v>1.3677804871182064E-2</v>
      </c>
    </row>
    <row r="13" spans="2:8" ht="16.899999999999999" customHeight="1">
      <c r="B13" s="29" t="s">
        <v>22</v>
      </c>
      <c r="C13" s="5">
        <v>139.49638898999999</v>
      </c>
      <c r="D13" s="6">
        <f t="shared" si="3"/>
        <v>72.173301039999956</v>
      </c>
      <c r="E13" s="6">
        <v>211.66969002999994</v>
      </c>
      <c r="F13" s="17">
        <f t="shared" si="0"/>
        <v>4.4061420432544185E-2</v>
      </c>
      <c r="G13" s="18">
        <f t="shared" si="1"/>
        <v>3.2521672653950791E-2</v>
      </c>
      <c r="H13" s="19">
        <f t="shared" si="2"/>
        <v>3.930588992900811E-2</v>
      </c>
    </row>
    <row r="14" spans="2:8" ht="16.899999999999999" customHeight="1">
      <c r="B14" s="29" t="s">
        <v>3</v>
      </c>
      <c r="C14" s="3">
        <v>194.58730883999999</v>
      </c>
      <c r="D14" s="4">
        <f t="shared" si="3"/>
        <v>97.924673060000032</v>
      </c>
      <c r="E14" s="4">
        <v>292.51198190000002</v>
      </c>
      <c r="F14" s="14">
        <f t="shared" si="0"/>
        <v>6.1462474317175241E-2</v>
      </c>
      <c r="G14" s="15">
        <f t="shared" si="1"/>
        <v>4.4125377613495352E-2</v>
      </c>
      <c r="H14" s="16">
        <f t="shared" si="2"/>
        <v>5.4317856098565091E-2</v>
      </c>
    </row>
    <row r="15" spans="2:8" ht="16.899999999999999" customHeight="1">
      <c r="B15" s="29" t="s">
        <v>23</v>
      </c>
      <c r="C15" s="3">
        <v>641.61314300999993</v>
      </c>
      <c r="D15" s="4">
        <f t="shared" si="3"/>
        <v>435.06118109999989</v>
      </c>
      <c r="E15" s="4">
        <v>1076.6743241099998</v>
      </c>
      <c r="F15" s="14">
        <f t="shared" si="0"/>
        <v>0.20266034593365934</v>
      </c>
      <c r="G15" s="15">
        <f t="shared" si="1"/>
        <v>0.19604087816814381</v>
      </c>
      <c r="H15" s="16">
        <f t="shared" si="2"/>
        <v>0.19993246301281442</v>
      </c>
    </row>
    <row r="16" spans="2:8" ht="16.899999999999999" customHeight="1">
      <c r="B16" s="29" t="s">
        <v>4</v>
      </c>
      <c r="C16" s="3">
        <v>51.903216060000005</v>
      </c>
      <c r="D16" s="4">
        <f t="shared" si="3"/>
        <v>36.112174900000014</v>
      </c>
      <c r="E16" s="4">
        <v>88.015390960000019</v>
      </c>
      <c r="F16" s="14">
        <f t="shared" si="0"/>
        <v>1.6394183685892984E-2</v>
      </c>
      <c r="G16" s="15">
        <f t="shared" si="1"/>
        <v>1.6272337748125525E-2</v>
      </c>
      <c r="H16" s="16">
        <f t="shared" si="2"/>
        <v>1.6343970970251143E-2</v>
      </c>
    </row>
    <row r="17" spans="2:8" ht="16.899999999999999" customHeight="1">
      <c r="B17" s="29" t="s">
        <v>5</v>
      </c>
      <c r="C17" s="3">
        <v>128.78490438</v>
      </c>
      <c r="D17" s="4">
        <f t="shared" si="3"/>
        <v>113.44642745000004</v>
      </c>
      <c r="E17" s="4">
        <v>242.23133183000004</v>
      </c>
      <c r="F17" s="14">
        <f t="shared" si="0"/>
        <v>4.067808391555542E-2</v>
      </c>
      <c r="G17" s="15">
        <f t="shared" si="1"/>
        <v>5.1119562554639127E-2</v>
      </c>
      <c r="H17" s="16">
        <f t="shared" si="2"/>
        <v>4.4981017664444983E-2</v>
      </c>
    </row>
    <row r="18" spans="2:8" ht="16.899999999999999" customHeight="1">
      <c r="B18" s="30" t="s">
        <v>10</v>
      </c>
      <c r="C18" s="7">
        <v>648.76712156000008</v>
      </c>
      <c r="D18" s="8">
        <f t="shared" si="3"/>
        <v>469.25498080999955</v>
      </c>
      <c r="E18" s="8">
        <v>1118.0221023699996</v>
      </c>
      <c r="F18" s="20">
        <f t="shared" si="0"/>
        <v>0.20492000626565227</v>
      </c>
      <c r="G18" s="21">
        <f t="shared" si="1"/>
        <v>0.21144878587001062</v>
      </c>
      <c r="H18" s="22">
        <f t="shared" si="2"/>
        <v>0.20761051659179519</v>
      </c>
    </row>
    <row r="19" spans="2:8" ht="16.899999999999999" customHeight="1">
      <c r="B19" s="29" t="s">
        <v>11</v>
      </c>
      <c r="C19" s="5">
        <v>89.081405090000004</v>
      </c>
      <c r="D19" s="6">
        <f t="shared" si="3"/>
        <v>54.084884450000004</v>
      </c>
      <c r="E19" s="6">
        <v>143.16628954000001</v>
      </c>
      <c r="F19" s="14">
        <f t="shared" si="0"/>
        <v>2.8137310727617795E-2</v>
      </c>
      <c r="G19" s="15">
        <f t="shared" si="1"/>
        <v>2.4370936097751952E-2</v>
      </c>
      <c r="H19" s="16">
        <f t="shared" si="2"/>
        <v>2.6585187597743407E-2</v>
      </c>
    </row>
    <row r="20" spans="2:8" ht="16.899999999999999" customHeight="1">
      <c r="B20" s="29" t="s">
        <v>8</v>
      </c>
      <c r="C20" s="3">
        <v>30.291973249999998</v>
      </c>
      <c r="D20" s="4">
        <f t="shared" si="3"/>
        <v>14.149432769999997</v>
      </c>
      <c r="E20" s="4">
        <v>44.441406019999995</v>
      </c>
      <c r="F20" s="14">
        <f t="shared" si="0"/>
        <v>9.5680424329500913E-3</v>
      </c>
      <c r="G20" s="15">
        <f t="shared" si="1"/>
        <v>6.3758095328075954E-3</v>
      </c>
      <c r="H20" s="16">
        <f t="shared" si="2"/>
        <v>8.2525231319840985E-3</v>
      </c>
    </row>
    <row r="21" spans="2:8" ht="16.899999999999999" customHeight="1">
      <c r="B21" s="29" t="s">
        <v>7</v>
      </c>
      <c r="C21" s="3">
        <v>330.65911439000001</v>
      </c>
      <c r="D21" s="4">
        <f t="shared" si="3"/>
        <v>196.4994013999999</v>
      </c>
      <c r="E21" s="4">
        <v>527.15851578999991</v>
      </c>
      <c r="F21" s="14">
        <f t="shared" si="0"/>
        <v>0.10444220359019425</v>
      </c>
      <c r="G21" s="15">
        <f t="shared" si="1"/>
        <v>8.8543673587637803E-2</v>
      </c>
      <c r="H21" s="16">
        <f t="shared" si="2"/>
        <v>9.7890418764464179E-2</v>
      </c>
    </row>
    <row r="22" spans="2:8" ht="16.899999999999999" customHeight="1">
      <c r="B22" s="29" t="s">
        <v>12</v>
      </c>
      <c r="C22" s="3">
        <v>5.6925942100000002</v>
      </c>
      <c r="D22" s="4">
        <f t="shared" si="3"/>
        <v>70.777074930000026</v>
      </c>
      <c r="E22" s="4">
        <v>76.469669140000022</v>
      </c>
      <c r="F22" s="14">
        <f t="shared" si="0"/>
        <v>1.7980665209667715E-3</v>
      </c>
      <c r="G22" s="15">
        <f t="shared" si="1"/>
        <v>3.1892525755499369E-2</v>
      </c>
      <c r="H22" s="16">
        <f t="shared" si="2"/>
        <v>1.4199994329365298E-2</v>
      </c>
    </row>
    <row r="23" spans="2:8" ht="16.899999999999999" customHeight="1">
      <c r="B23" s="29" t="s">
        <v>13</v>
      </c>
      <c r="C23" s="3">
        <v>4.9054104699999996</v>
      </c>
      <c r="D23" s="4">
        <f t="shared" si="3"/>
        <v>65.293121370000023</v>
      </c>
      <c r="E23" s="4">
        <v>70.19853184000003</v>
      </c>
      <c r="F23" s="14">
        <f t="shared" si="0"/>
        <v>1.5494261512989302E-3</v>
      </c>
      <c r="G23" s="15">
        <f t="shared" si="1"/>
        <v>2.9421427164221903E-2</v>
      </c>
      <c r="H23" s="16">
        <f t="shared" si="2"/>
        <v>1.3035478841065762E-2</v>
      </c>
    </row>
    <row r="24" spans="2:8" ht="16.899999999999999" customHeight="1" thickBot="1">
      <c r="B24" s="31" t="s">
        <v>16</v>
      </c>
      <c r="C24" s="3">
        <v>0.2886957</v>
      </c>
      <c r="D24" s="4">
        <f t="shared" si="3"/>
        <v>1.1029698999999997</v>
      </c>
      <c r="E24" s="4">
        <v>1.3916655999999996</v>
      </c>
      <c r="F24" s="14">
        <f t="shared" si="0"/>
        <v>9.1187612144422777E-5</v>
      </c>
      <c r="G24" s="15">
        <f t="shared" si="1"/>
        <v>4.9700409317679245E-4</v>
      </c>
      <c r="H24" s="16">
        <f t="shared" si="2"/>
        <v>2.5842459959115683E-4</v>
      </c>
    </row>
    <row r="25" spans="2:8" ht="16.899999999999999" customHeight="1" thickTop="1" thickBot="1">
      <c r="B25" s="32" t="s">
        <v>9</v>
      </c>
      <c r="C25" s="9">
        <v>3165.9530632599995</v>
      </c>
      <c r="D25" s="10">
        <f t="shared" si="3"/>
        <v>2219.2370548699996</v>
      </c>
      <c r="E25" s="10">
        <v>5385.1901181299991</v>
      </c>
      <c r="F25" s="23">
        <f t="shared" si="0"/>
        <v>1</v>
      </c>
      <c r="G25" s="24">
        <f t="shared" si="1"/>
        <v>1</v>
      </c>
      <c r="H25" s="25">
        <f t="shared" si="2"/>
        <v>1</v>
      </c>
    </row>
    <row r="26" spans="2:8" ht="16.899999999999999" customHeight="1" thickTop="1">
      <c r="B26" s="2"/>
    </row>
    <row r="27" spans="2:8" ht="16.899999999999999" customHeight="1"/>
    <row r="28" spans="2:8" ht="16.899999999999999" customHeight="1"/>
    <row r="29" spans="2:8" ht="16.899999999999999" customHeight="1"/>
    <row r="30" spans="2:8" ht="16.899999999999999" customHeight="1"/>
    <row r="31" spans="2:8" ht="16.899999999999999" customHeight="1"/>
    <row r="32" spans="2:8" ht="16.899999999999999" customHeight="1">
      <c r="B32" s="27"/>
    </row>
    <row r="33" spans="2:2" ht="16.899999999999999" customHeight="1">
      <c r="B33" s="27"/>
    </row>
    <row r="34" spans="2:2" ht="16.899999999999999" customHeight="1">
      <c r="B34" s="27"/>
    </row>
    <row r="35" spans="2:2" ht="16.899999999999999" customHeight="1">
      <c r="B35" s="27"/>
    </row>
    <row r="36" spans="2:2" ht="16.899999999999999" customHeight="1">
      <c r="B36" s="27"/>
    </row>
    <row r="37" spans="2:2" ht="16.899999999999999" customHeight="1">
      <c r="B37" s="27"/>
    </row>
    <row r="38" spans="2:2" ht="16.899999999999999" customHeight="1">
      <c r="B38" s="27"/>
    </row>
    <row r="39" spans="2:2" ht="16.899999999999999" customHeight="1">
      <c r="B39" s="27"/>
    </row>
    <row r="40" spans="2:2" ht="16.899999999999999" customHeight="1">
      <c r="B40" s="27"/>
    </row>
    <row r="41" spans="2:2" ht="16.899999999999999" customHeight="1">
      <c r="B41" s="27"/>
    </row>
    <row r="42" spans="2:2" ht="16.899999999999999" customHeight="1">
      <c r="B42" s="27"/>
    </row>
    <row r="43" spans="2:2" ht="16.899999999999999" customHeight="1">
      <c r="B43" s="27"/>
    </row>
    <row r="44" spans="2:2" ht="16.899999999999999" customHeight="1">
      <c r="B44" s="27"/>
    </row>
    <row r="45" spans="2:2" ht="16.899999999999999" customHeight="1">
      <c r="B45" s="27"/>
    </row>
    <row r="46" spans="2:2" ht="16.899999999999999" customHeight="1">
      <c r="B46" s="27"/>
    </row>
    <row r="47" spans="2:2" ht="16.899999999999999" customHeight="1">
      <c r="B47" s="27"/>
    </row>
    <row r="48" spans="2:2" ht="16.899999999999999" customHeight="1">
      <c r="B48" s="27"/>
    </row>
    <row r="49" spans="2:2" ht="16.899999999999999" customHeight="1">
      <c r="B49" s="27"/>
    </row>
    <row r="50" spans="2:2" ht="16.899999999999999" customHeight="1"/>
    <row r="51" spans="2:2" ht="16.899999999999999" customHeight="1"/>
    <row r="52" spans="2:2" ht="16.899999999999999" customHeight="1"/>
    <row r="53" spans="2:2" ht="16.899999999999999" customHeight="1"/>
    <row r="54" spans="2:2" ht="16.899999999999999" customHeight="1"/>
    <row r="55" spans="2:2" ht="16.899999999999999" customHeight="1"/>
  </sheetData>
  <mergeCells count="3">
    <mergeCell ref="B2:H2"/>
    <mergeCell ref="F5:H5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2017-06-19T11:33:38Z</dcterms:modified>
</cp:coreProperties>
</file>