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7" sheetId="64" r:id="rId1"/>
  </sheets>
  <calcPr calcId="145621"/>
</workbook>
</file>

<file path=xl/calcChain.xml><?xml version="1.0" encoding="utf-8"?>
<calcChain xmlns="http://schemas.openxmlformats.org/spreadsheetml/2006/main">
  <c r="H20" i="64" l="1"/>
  <c r="H21" i="64"/>
  <c r="G20" i="64"/>
  <c r="G21" i="64"/>
  <c r="D20" i="64"/>
  <c r="D21" i="64"/>
  <c r="H26" i="64" l="1"/>
  <c r="G26" i="64"/>
  <c r="D26" i="64"/>
  <c r="G25" i="64"/>
  <c r="D25" i="64"/>
  <c r="G24" i="64"/>
  <c r="D24" i="64"/>
  <c r="G23" i="64"/>
  <c r="D23" i="64"/>
  <c r="H22" i="64"/>
  <c r="G22" i="64"/>
  <c r="D22" i="64"/>
  <c r="H19" i="64"/>
  <c r="G19" i="64"/>
  <c r="D19" i="64"/>
  <c r="H18" i="64"/>
  <c r="G18" i="64"/>
  <c r="D18" i="64"/>
  <c r="H17" i="64"/>
  <c r="G17" i="64"/>
  <c r="D17" i="64"/>
  <c r="H16" i="64"/>
  <c r="G16" i="64"/>
  <c r="D16" i="64"/>
  <c r="H15" i="64"/>
  <c r="G15" i="64"/>
  <c r="D15" i="64"/>
  <c r="H14" i="64"/>
  <c r="G14" i="64"/>
  <c r="D14" i="64"/>
  <c r="H13" i="64"/>
  <c r="G13" i="64"/>
  <c r="D13" i="64"/>
  <c r="H12" i="64"/>
  <c r="G12" i="64"/>
  <c r="D12" i="64"/>
  <c r="H11" i="64"/>
  <c r="G11" i="64"/>
  <c r="D11" i="64"/>
  <c r="H10" i="64"/>
  <c r="G10" i="64"/>
  <c r="D10" i="64"/>
  <c r="H9" i="64"/>
  <c r="G9" i="64"/>
  <c r="D9" i="64"/>
  <c r="H8" i="64"/>
  <c r="G8" i="64"/>
  <c r="D8" i="64"/>
</calcChain>
</file>

<file path=xl/sharedStrings.xml><?xml version="1.0" encoding="utf-8"?>
<sst xmlns="http://schemas.openxmlformats.org/spreadsheetml/2006/main" count="39" uniqueCount="36">
  <si>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</si>
  <si>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</si>
  <si>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</si>
  <si>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</si>
  <si>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</si>
  <si>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</si>
  <si>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</si>
  <si>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</si>
  <si>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</si>
  <si>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</si>
  <si>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</si>
  <si>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</si>
  <si>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</si>
  <si>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</si>
  <si>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</si>
  <si>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</si>
  <si>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</si>
  <si>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</si>
  <si>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</si>
  <si>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</si>
  <si>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</si>
  <si>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</si>
  <si>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</si>
  <si>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</si>
  <si>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</si>
  <si>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</si>
  <si>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</si>
  <si>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</si>
  <si>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</si>
  <si>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IV.7. DEDUCCIONES AUTONÓMICAS </t>
  </si>
  <si>
    <t xml:space="preserve">Canarias </t>
  </si>
  <si>
    <t>Castilla - La Mancha</t>
  </si>
  <si>
    <t xml:space="preserve">Cataluña </t>
  </si>
  <si>
    <t>-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</si>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</sst>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4" fontId="5" fillId="4" borderId="16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5" t="s">
        <v>35</v>
      </c>
      <c r="C2" s="56"/>
      <c r="D2" s="56"/>
      <c r="E2" s="56"/>
      <c r="F2" s="56"/>
      <c r="G2" s="56"/>
      <c r="H2" s="57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8" t="s">
        <v>29</v>
      </c>
      <c r="C4" s="59"/>
      <c r="D4" s="59"/>
      <c r="E4" s="59"/>
      <c r="F4" s="59"/>
      <c r="G4" s="59"/>
      <c r="H4" s="60"/>
    </row>
    <row r="5" spans="2:11" ht="19.5" customHeight="1" thickTop="1">
      <c r="B5" s="50" t="s">
        <v>34</v>
      </c>
      <c r="C5" s="27" t="s">
        <v>25</v>
      </c>
      <c r="D5" s="28"/>
      <c r="E5" s="29"/>
      <c r="F5" s="30" t="s">
        <v>0</v>
      </c>
      <c r="G5" s="31"/>
      <c r="H5" s="32"/>
    </row>
    <row r="6" spans="2:11" ht="19.5" customHeight="1">
      <c r="B6" s="51" t="s">
        <v>21</v>
      </c>
      <c r="C6" s="53" t="s">
        <v>1</v>
      </c>
      <c r="D6" s="33" t="s">
        <v>2</v>
      </c>
      <c r="E6" s="34"/>
      <c r="F6" s="35" t="s">
        <v>3</v>
      </c>
      <c r="G6" s="36" t="s">
        <v>4</v>
      </c>
      <c r="H6" s="37" t="s">
        <v>23</v>
      </c>
    </row>
    <row r="7" spans="2:11" ht="19.5" customHeight="1">
      <c r="B7" s="52"/>
      <c r="C7" s="54" t="s">
        <v>5</v>
      </c>
      <c r="D7" s="38" t="s">
        <v>6</v>
      </c>
      <c r="E7" s="38" t="s">
        <v>26</v>
      </c>
      <c r="F7" s="39" t="s">
        <v>28</v>
      </c>
      <c r="G7" s="40" t="s">
        <v>6</v>
      </c>
      <c r="H7" s="41" t="s">
        <v>22</v>
      </c>
    </row>
    <row r="8" spans="2:11" ht="17.100000000000001" customHeight="1">
      <c r="B8" s="22" t="s">
        <v>7</v>
      </c>
      <c r="C8" s="5">
        <v>179847</v>
      </c>
      <c r="D8" s="17">
        <f t="shared" ref="D8:D26" si="0">C8/$C$26</f>
        <v>0.11176160606312943</v>
      </c>
      <c r="E8" s="46">
        <v>9.2900880313156343E-3</v>
      </c>
      <c r="F8" s="42">
        <v>22.425921379999998</v>
      </c>
      <c r="G8" s="17">
        <f t="shared" ref="G8:G26" si="1">F8/$F$26</f>
        <v>6.251188420388562E-2</v>
      </c>
      <c r="H8" s="6">
        <f>(F8/C8)*10^6</f>
        <v>124.69444238714017</v>
      </c>
      <c r="I8" s="7"/>
    </row>
    <row r="9" spans="2:11" ht="17.100000000000001" customHeight="1">
      <c r="B9" s="23" t="s">
        <v>8</v>
      </c>
      <c r="C9" s="8">
        <v>68447</v>
      </c>
      <c r="D9" s="18">
        <f t="shared" si="0"/>
        <v>4.2534747036108579E-2</v>
      </c>
      <c r="E9" s="47">
        <v>3.5356645119432699E-3</v>
      </c>
      <c r="F9" s="43">
        <v>6.2841120699999999</v>
      </c>
      <c r="G9" s="18">
        <f t="shared" si="1"/>
        <v>1.7516858254680995E-2</v>
      </c>
      <c r="H9" s="9">
        <f>(F9/C9)*10^6</f>
        <v>91.809897731091212</v>
      </c>
    </row>
    <row r="10" spans="2:11" ht="17.100000000000001" customHeight="1">
      <c r="B10" s="23" t="s">
        <v>13</v>
      </c>
      <c r="C10" s="8">
        <v>18377</v>
      </c>
      <c r="D10" s="18">
        <f t="shared" si="0"/>
        <v>1.1419946035364113E-2</v>
      </c>
      <c r="E10" s="47">
        <v>9.4927325866701927E-4</v>
      </c>
      <c r="F10" s="43">
        <v>6.4172059500000005</v>
      </c>
      <c r="G10" s="18">
        <f t="shared" si="1"/>
        <v>1.7887855239546276E-2</v>
      </c>
      <c r="H10" s="9">
        <f t="shared" ref="H10:H22" si="2">(F10/C10)*10^6</f>
        <v>349.19769004734178</v>
      </c>
    </row>
    <row r="11" spans="2:11" ht="17.100000000000001" customHeight="1">
      <c r="B11" s="23" t="s">
        <v>24</v>
      </c>
      <c r="C11" s="8">
        <v>60071</v>
      </c>
      <c r="D11" s="18">
        <f t="shared" si="0"/>
        <v>3.7329682662586801E-2</v>
      </c>
      <c r="E11" s="47">
        <v>3.1029979823358829E-3</v>
      </c>
      <c r="F11" s="43">
        <v>6.8092114299999995</v>
      </c>
      <c r="G11" s="18">
        <f t="shared" si="1"/>
        <v>1.8980564018722803E-2</v>
      </c>
      <c r="H11" s="9">
        <f t="shared" si="2"/>
        <v>113.35272311098532</v>
      </c>
    </row>
    <row r="12" spans="2:11" ht="17.100000000000001" customHeight="1">
      <c r="B12" s="23" t="s">
        <v>30</v>
      </c>
      <c r="C12" s="8">
        <v>244116</v>
      </c>
      <c r="D12" s="18">
        <f t="shared" si="0"/>
        <v>0.15170003517271294</v>
      </c>
      <c r="E12" s="47">
        <v>1.2609935833528763E-2</v>
      </c>
      <c r="F12" s="43">
        <v>47.196947770000001</v>
      </c>
      <c r="G12" s="18">
        <f t="shared" si="1"/>
        <v>0.13156070976001424</v>
      </c>
      <c r="H12" s="9">
        <f t="shared" si="2"/>
        <v>193.33819893001689</v>
      </c>
    </row>
    <row r="13" spans="2:11" ht="17.100000000000001" customHeight="1">
      <c r="B13" s="24" t="s">
        <v>9</v>
      </c>
      <c r="C13" s="10">
        <v>33860</v>
      </c>
      <c r="D13" s="19">
        <f t="shared" si="0"/>
        <v>2.1041485158482278E-2</v>
      </c>
      <c r="E13" s="48">
        <v>1.7490554790480096E-3</v>
      </c>
      <c r="F13" s="44">
        <v>5.1214382900000004</v>
      </c>
      <c r="G13" s="19">
        <f t="shared" si="1"/>
        <v>1.4275924360786554E-2</v>
      </c>
      <c r="H13" s="11">
        <f t="shared" si="2"/>
        <v>151.25334583579445</v>
      </c>
    </row>
    <row r="14" spans="2:11" ht="17.100000000000001" customHeight="1">
      <c r="B14" s="23" t="s">
        <v>31</v>
      </c>
      <c r="C14" s="8">
        <v>69770</v>
      </c>
      <c r="D14" s="18">
        <f t="shared" si="0"/>
        <v>4.33568936653074E-2</v>
      </c>
      <c r="E14" s="47">
        <v>3.6040047481742362E-3</v>
      </c>
      <c r="F14" s="43">
        <v>10.87065643</v>
      </c>
      <c r="G14" s="18">
        <f t="shared" si="1"/>
        <v>3.030177464986657E-2</v>
      </c>
      <c r="H14" s="9">
        <f t="shared" si="2"/>
        <v>155.80702923892792</v>
      </c>
    </row>
    <row r="15" spans="2:11" ht="17.100000000000001" customHeight="1">
      <c r="B15" s="23" t="s">
        <v>10</v>
      </c>
      <c r="C15" s="8">
        <v>91047</v>
      </c>
      <c r="D15" s="18">
        <f t="shared" si="0"/>
        <v>5.6578975169058951E-2</v>
      </c>
      <c r="E15" s="47">
        <v>4.7030789781714157E-3</v>
      </c>
      <c r="F15" s="43">
        <v>38.002466380000001</v>
      </c>
      <c r="G15" s="18">
        <f t="shared" si="1"/>
        <v>0.10593124525653788</v>
      </c>
      <c r="H15" s="9">
        <f t="shared" si="2"/>
        <v>417.39394356760795</v>
      </c>
    </row>
    <row r="16" spans="2:11" ht="17.100000000000001" customHeight="1">
      <c r="B16" s="23" t="s">
        <v>32</v>
      </c>
      <c r="C16" s="8">
        <v>209309</v>
      </c>
      <c r="D16" s="18">
        <f t="shared" si="0"/>
        <v>0.13007005956989862</v>
      </c>
      <c r="E16" s="47">
        <v>1.0811962589015353E-2</v>
      </c>
      <c r="F16" s="43">
        <v>39.844477409999996</v>
      </c>
      <c r="G16" s="18">
        <f t="shared" si="1"/>
        <v>0.1110658204768154</v>
      </c>
      <c r="H16" s="9">
        <f t="shared" si="2"/>
        <v>190.36198830437294</v>
      </c>
    </row>
    <row r="17" spans="2:10" ht="17.100000000000001" customHeight="1">
      <c r="B17" s="23" t="s">
        <v>11</v>
      </c>
      <c r="C17" s="8">
        <v>41790</v>
      </c>
      <c r="D17" s="18">
        <f t="shared" si="0"/>
        <v>2.5969393525486547E-2</v>
      </c>
      <c r="E17" s="47">
        <v>2.1586836523749655E-3</v>
      </c>
      <c r="F17" s="43">
        <v>2.9555855800000002</v>
      </c>
      <c r="G17" s="18">
        <f t="shared" si="1"/>
        <v>8.2386458242204967E-3</v>
      </c>
      <c r="H17" s="9">
        <f t="shared" si="2"/>
        <v>70.724708782005266</v>
      </c>
    </row>
    <row r="18" spans="2:10" ht="17.100000000000001" customHeight="1">
      <c r="B18" s="23" t="s">
        <v>12</v>
      </c>
      <c r="C18" s="8">
        <v>66506</v>
      </c>
      <c r="D18" s="18">
        <f t="shared" si="0"/>
        <v>4.132855912433616E-2</v>
      </c>
      <c r="E18" s="47">
        <v>3.4354011721667728E-3</v>
      </c>
      <c r="F18" s="43">
        <v>16.5920521</v>
      </c>
      <c r="G18" s="18">
        <f t="shared" si="1"/>
        <v>4.6250070264896172E-2</v>
      </c>
      <c r="H18" s="9">
        <f t="shared" si="2"/>
        <v>249.48203320001207</v>
      </c>
    </row>
    <row r="19" spans="2:10" ht="17.100000000000001" customHeight="1">
      <c r="B19" s="24" t="s">
        <v>17</v>
      </c>
      <c r="C19" s="10">
        <v>278657</v>
      </c>
      <c r="D19" s="19">
        <f t="shared" si="0"/>
        <v>0.17316471145325446</v>
      </c>
      <c r="E19" s="48">
        <v>1.4394168713085683E-2</v>
      </c>
      <c r="F19" s="44">
        <v>103.94644903</v>
      </c>
      <c r="G19" s="19">
        <f t="shared" si="1"/>
        <v>0.28974900406827603</v>
      </c>
      <c r="H19" s="11">
        <f t="shared" si="2"/>
        <v>373.02651298908688</v>
      </c>
    </row>
    <row r="20" spans="2:10" ht="17.100000000000001" customHeight="1">
      <c r="B20" s="23" t="s">
        <v>18</v>
      </c>
      <c r="C20" s="8">
        <v>24910</v>
      </c>
      <c r="D20" s="18">
        <f t="shared" si="0"/>
        <v>1.5479722247424501E-2</v>
      </c>
      <c r="E20" s="47">
        <v>1.2867386882187218E-3</v>
      </c>
      <c r="F20" s="43">
        <v>3.65106529</v>
      </c>
      <c r="G20" s="18">
        <f t="shared" si="1"/>
        <v>1.0177283990340381E-2</v>
      </c>
      <c r="H20" s="9">
        <f t="shared" si="2"/>
        <v>146.57026455238861</v>
      </c>
    </row>
    <row r="21" spans="2:10" ht="17.100000000000001" customHeight="1">
      <c r="B21" s="23" t="s">
        <v>15</v>
      </c>
      <c r="C21" s="8">
        <v>8459</v>
      </c>
      <c r="D21" s="18">
        <f t="shared" si="0"/>
        <v>5.2566427334790784E-3</v>
      </c>
      <c r="E21" s="47">
        <v>4.3695393671787104E-4</v>
      </c>
      <c r="F21" s="43">
        <v>1.1953354700000001</v>
      </c>
      <c r="G21" s="18">
        <f t="shared" si="1"/>
        <v>3.3319778134991928E-3</v>
      </c>
      <c r="H21" s="9">
        <f t="shared" si="2"/>
        <v>141.30931197541082</v>
      </c>
    </row>
    <row r="22" spans="2:10" ht="17.100000000000001" customHeight="1">
      <c r="B22" s="23" t="s">
        <v>14</v>
      </c>
      <c r="C22" s="8">
        <v>214036</v>
      </c>
      <c r="D22" s="18">
        <f t="shared" si="0"/>
        <v>0.13300754038337015</v>
      </c>
      <c r="E22" s="47">
        <v>1.1056138172283514E-2</v>
      </c>
      <c r="F22" s="43">
        <v>47.433602829999998</v>
      </c>
      <c r="G22" s="18">
        <f t="shared" si="1"/>
        <v>0.13222038181791135</v>
      </c>
      <c r="H22" s="9">
        <f t="shared" si="2"/>
        <v>221.61506863331402</v>
      </c>
    </row>
    <row r="23" spans="2:10" ht="17.100000000000001" customHeight="1">
      <c r="B23" s="23" t="s">
        <v>19</v>
      </c>
      <c r="C23" s="8">
        <v>0</v>
      </c>
      <c r="D23" s="20">
        <f t="shared" si="0"/>
        <v>0</v>
      </c>
      <c r="E23" s="47">
        <v>0</v>
      </c>
      <c r="F23" s="43">
        <v>0</v>
      </c>
      <c r="G23" s="20">
        <f t="shared" si="1"/>
        <v>0</v>
      </c>
      <c r="H23" s="26" t="s">
        <v>33</v>
      </c>
    </row>
    <row r="24" spans="2:10" ht="17.100000000000001" customHeight="1">
      <c r="B24" s="23" t="s">
        <v>20</v>
      </c>
      <c r="C24" s="8">
        <v>0</v>
      </c>
      <c r="D24" s="20">
        <f t="shared" si="0"/>
        <v>0</v>
      </c>
      <c r="E24" s="47">
        <v>0</v>
      </c>
      <c r="F24" s="43">
        <v>0</v>
      </c>
      <c r="G24" s="20">
        <f t="shared" si="1"/>
        <v>0</v>
      </c>
      <c r="H24" s="26" t="s">
        <v>33</v>
      </c>
    </row>
    <row r="25" spans="2:10" ht="17.100000000000001" customHeight="1" thickBot="1">
      <c r="B25" s="25" t="s">
        <v>27</v>
      </c>
      <c r="C25" s="21">
        <v>0</v>
      </c>
      <c r="D25" s="20">
        <f t="shared" si="0"/>
        <v>0</v>
      </c>
      <c r="E25" s="47">
        <v>0</v>
      </c>
      <c r="F25" s="43">
        <v>0</v>
      </c>
      <c r="G25" s="20">
        <f t="shared" si="1"/>
        <v>0</v>
      </c>
      <c r="H25" s="26" t="s">
        <v>33</v>
      </c>
    </row>
    <row r="26" spans="2:10" ht="17.100000000000001" customHeight="1" thickTop="1" thickBot="1">
      <c r="B26" s="12" t="s">
        <v>16</v>
      </c>
      <c r="C26" s="13">
        <v>1609202</v>
      </c>
      <c r="D26" s="14">
        <f t="shared" si="0"/>
        <v>1</v>
      </c>
      <c r="E26" s="49">
        <v>8.3124145747047115E-2</v>
      </c>
      <c r="F26" s="45">
        <v>358.74652741</v>
      </c>
      <c r="G26" s="14">
        <f t="shared" si="1"/>
        <v>1</v>
      </c>
      <c r="H26" s="15">
        <f>(F26/C26)*10^6</f>
        <v>222.93442800220234</v>
      </c>
      <c r="J26" s="2"/>
    </row>
    <row r="27" spans="2:10" ht="18.75" customHeight="1" thickTop="1"/>
    <row r="28" spans="2:10" ht="18.75" customHeight="1"/>
    <row r="29" spans="2:10" ht="18.75" customHeight="1"/>
    <row r="30" spans="2:10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2017-06-19T11:32:00Z</dcterms:modified>
</cp:coreProperties>
</file>