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8" sheetId="64" r:id="rId1"/>
  </sheets>
  <calcPr calcId="145621"/>
</workbook>
</file>

<file path=xl/calcChain.xml><?xml version="1.0" encoding="utf-8"?>
<calcChain xmlns="http://schemas.openxmlformats.org/spreadsheetml/2006/main">
  <c r="G26" i="64" l="1"/>
  <c r="G25" i="64"/>
  <c r="G24" i="64"/>
  <c r="G23" i="64"/>
  <c r="G22" i="64"/>
  <c r="G21" i="64"/>
  <c r="G20" i="64"/>
  <c r="G19" i="64"/>
  <c r="G18" i="64"/>
  <c r="G17" i="64"/>
  <c r="G16" i="64"/>
  <c r="G15" i="64"/>
  <c r="G14" i="64"/>
  <c r="G13" i="64"/>
  <c r="G12" i="64"/>
  <c r="G11" i="64"/>
  <c r="G10" i="64"/>
  <c r="G9" i="64"/>
  <c r="G8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10" i="64"/>
  <c r="D9" i="64"/>
  <c r="D8" i="64"/>
  <c r="H26" i="64"/>
  <c r="H25" i="64"/>
  <c r="H24" i="64"/>
  <c r="H23" i="64"/>
  <c r="H22" i="64"/>
  <c r="H21" i="64"/>
  <c r="H20" i="64"/>
  <c r="H19" i="64"/>
  <c r="H18" i="64"/>
  <c r="H17" i="64"/>
  <c r="H16" i="64"/>
  <c r="H15" i="64"/>
  <c r="H14" i="64"/>
  <c r="H13" i="64"/>
  <c r="H12" i="64"/>
  <c r="H11" i="64"/>
  <c r="H10" i="64"/>
  <c r="H9" i="64"/>
  <c r="H8" i="64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<sst xmlns="http://schemas.openxmlformats.org/spreadsheetml/2006/main" count="36" uniqueCount="35">
  <si>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</si>
  <si>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</si>
  <si>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</si>
  <si>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</si>
  <si>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</si>
  <si>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</si>
  <si>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</si>
  <si>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</si>
  <si>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</si>
  <si>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</si>
  <si>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</si>
  <si>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</si>
  <si>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</si>
  <si>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</si>
  <si>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</si>
  <si>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</si>
  <si>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</si>
  <si>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</si>
  <si>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</si>
  <si>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</si>
  <si>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</si>
  <si>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</si>
  <si>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</si>
  <si>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</si>
  <si>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</si>
  <si>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</si>
  <si>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</si>
  <si>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</si>
  <si>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</si>
  <si>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IV.8. CUOTA RESULTANTE DE LA AUTOLIQUIDACIÓN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</si>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</sst>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8" xfId="0" applyNumberFormat="1" applyFont="1" applyBorder="1" applyAlignment="1" applyProtection="1">
      <alignment horizontal="right" vertical="center" indent="1"/>
    </xf>
    <xf numFmtId="167" fontId="5" fillId="0" borderId="21" xfId="0" applyNumberFormat="1" applyFont="1" applyBorder="1" applyAlignment="1" applyProtection="1">
      <alignment horizontal="right" vertical="center" indent="1"/>
    </xf>
    <xf numFmtId="167" fontId="5" fillId="0" borderId="23" xfId="0" applyNumberFormat="1" applyFont="1" applyBorder="1" applyAlignment="1" applyProtection="1">
      <alignment horizontal="right" vertical="center" indent="1"/>
    </xf>
    <xf numFmtId="167" fontId="4" fillId="3" borderId="26" xfId="0" applyNumberFormat="1" applyFont="1" applyFill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4" fillId="3" borderId="38" xfId="0" applyNumberFormat="1" applyFont="1" applyFill="1" applyBorder="1" applyAlignment="1" applyProtection="1">
      <alignment horizontal="right" vertical="center" indent="1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2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6" t="s">
        <v>34</v>
      </c>
      <c r="C2" s="57"/>
      <c r="D2" s="57"/>
      <c r="E2" s="57"/>
      <c r="F2" s="57"/>
      <c r="G2" s="57"/>
      <c r="H2" s="58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59" t="s">
        <v>29</v>
      </c>
      <c r="C4" s="60"/>
      <c r="D4" s="60"/>
      <c r="E4" s="60"/>
      <c r="F4" s="60"/>
      <c r="G4" s="60"/>
      <c r="H4" s="61"/>
    </row>
    <row r="5" spans="2:11" ht="19.5" customHeight="1" thickTop="1">
      <c r="B5" s="51" t="s">
        <v>33</v>
      </c>
      <c r="C5" s="35" t="s">
        <v>25</v>
      </c>
      <c r="D5" s="36"/>
      <c r="E5" s="37"/>
      <c r="F5" s="38" t="s">
        <v>0</v>
      </c>
      <c r="G5" s="39"/>
      <c r="H5" s="5"/>
    </row>
    <row r="6" spans="2:11" ht="19.5" customHeight="1">
      <c r="B6" s="52" t="s">
        <v>21</v>
      </c>
      <c r="C6" s="54" t="s">
        <v>1</v>
      </c>
      <c r="D6" s="40" t="s">
        <v>2</v>
      </c>
      <c r="E6" s="41"/>
      <c r="F6" s="42" t="s">
        <v>3</v>
      </c>
      <c r="G6" s="43" t="s">
        <v>4</v>
      </c>
      <c r="H6" s="6" t="s">
        <v>23</v>
      </c>
    </row>
    <row r="7" spans="2:11" ht="19.5" customHeight="1">
      <c r="B7" s="53"/>
      <c r="C7" s="55" t="s">
        <v>5</v>
      </c>
      <c r="D7" s="44" t="s">
        <v>6</v>
      </c>
      <c r="E7" s="44" t="s">
        <v>26</v>
      </c>
      <c r="F7" s="45" t="s">
        <v>28</v>
      </c>
      <c r="G7" s="46" t="s">
        <v>6</v>
      </c>
      <c r="H7" s="7" t="s">
        <v>22</v>
      </c>
    </row>
    <row r="8" spans="2:11" ht="17.100000000000001" customHeight="1">
      <c r="B8" s="31" t="s">
        <v>7</v>
      </c>
      <c r="C8" s="8">
        <v>1917632</v>
      </c>
      <c r="D8" s="21">
        <f t="shared" ref="D8:D26" si="0">C8/$C$26</f>
        <v>0.14648840846544647</v>
      </c>
      <c r="E8" s="47">
        <v>9.905625388061999E-2</v>
      </c>
      <c r="F8" s="26">
        <v>8262.1072640700004</v>
      </c>
      <c r="G8" s="21">
        <f t="shared" ref="G8:G26" si="1">F8/$F$26</f>
        <v>0.12073180463078144</v>
      </c>
      <c r="H8" s="9">
        <f>(F8/C8)*10^6</f>
        <v>4308.4946768045174</v>
      </c>
    </row>
    <row r="9" spans="2:11" ht="17.100000000000001" customHeight="1">
      <c r="B9" s="32" t="s">
        <v>8</v>
      </c>
      <c r="C9" s="10">
        <v>480380</v>
      </c>
      <c r="D9" s="22">
        <f t="shared" si="0"/>
        <v>3.6696353449791816E-2</v>
      </c>
      <c r="E9" s="48">
        <v>2.4814272623304278E-2</v>
      </c>
      <c r="F9" s="27">
        <v>2245.67393373</v>
      </c>
      <c r="G9" s="22">
        <f t="shared" si="1"/>
        <v>3.281538933905951E-2</v>
      </c>
      <c r="H9" s="11">
        <f>(F9/C9)*10^6</f>
        <v>4674.786489300137</v>
      </c>
    </row>
    <row r="10" spans="2:11" ht="17.100000000000001" customHeight="1">
      <c r="B10" s="32" t="s">
        <v>13</v>
      </c>
      <c r="C10" s="10">
        <v>360350</v>
      </c>
      <c r="D10" s="22">
        <f t="shared" si="0"/>
        <v>2.7527230454291354E-2</v>
      </c>
      <c r="E10" s="48">
        <v>1.8614062075456298E-2</v>
      </c>
      <c r="F10" s="27">
        <v>1758.4017923199999</v>
      </c>
      <c r="G10" s="22">
        <f t="shared" si="1"/>
        <v>2.5695021241858754E-2</v>
      </c>
      <c r="H10" s="11">
        <f t="shared" ref="H10:H25" si="2">(F10/C10)*10^6</f>
        <v>4879.7052652143748</v>
      </c>
    </row>
    <row r="11" spans="2:11" ht="17.100000000000001" customHeight="1">
      <c r="B11" s="32" t="s">
        <v>24</v>
      </c>
      <c r="C11" s="10">
        <v>343069</v>
      </c>
      <c r="D11" s="22">
        <f t="shared" si="0"/>
        <v>2.6207130358604912E-2</v>
      </c>
      <c r="E11" s="48">
        <v>1.7721403252850609E-2</v>
      </c>
      <c r="F11" s="27">
        <v>1730.0044706400001</v>
      </c>
      <c r="G11" s="22">
        <f t="shared" si="1"/>
        <v>2.5280059321911675E-2</v>
      </c>
      <c r="H11" s="11">
        <f t="shared" si="2"/>
        <v>5042.7303855492628</v>
      </c>
    </row>
    <row r="12" spans="2:11" ht="17.100000000000001" customHeight="1">
      <c r="B12" s="32" t="s">
        <v>30</v>
      </c>
      <c r="C12" s="10">
        <v>505765</v>
      </c>
      <c r="D12" s="22">
        <f t="shared" si="0"/>
        <v>3.8635520218439481E-2</v>
      </c>
      <c r="E12" s="48">
        <v>2.6125547677516733E-2</v>
      </c>
      <c r="F12" s="27">
        <v>2269.21142044</v>
      </c>
      <c r="G12" s="22">
        <f t="shared" si="1"/>
        <v>3.3159335883947559E-2</v>
      </c>
      <c r="H12" s="11">
        <f t="shared" si="2"/>
        <v>4486.6912903028087</v>
      </c>
    </row>
    <row r="13" spans="2:11" ht="17.100000000000001" customHeight="1">
      <c r="B13" s="33" t="s">
        <v>9</v>
      </c>
      <c r="C13" s="12">
        <v>194084</v>
      </c>
      <c r="D13" s="23">
        <f t="shared" si="0"/>
        <v>1.4826127363648351E-2</v>
      </c>
      <c r="E13" s="49">
        <v>1.0025507489532012E-2</v>
      </c>
      <c r="F13" s="28">
        <v>898.01045023000006</v>
      </c>
      <c r="G13" s="23">
        <f t="shared" si="1"/>
        <v>1.3122369241689124E-2</v>
      </c>
      <c r="H13" s="11">
        <f t="shared" si="2"/>
        <v>4626.9164394282889</v>
      </c>
    </row>
    <row r="14" spans="2:11" ht="17.100000000000001" customHeight="1">
      <c r="B14" s="32" t="s">
        <v>31</v>
      </c>
      <c r="C14" s="14">
        <v>550204</v>
      </c>
      <c r="D14" s="24">
        <f t="shared" si="0"/>
        <v>4.2030227015049035E-2</v>
      </c>
      <c r="E14" s="48">
        <v>2.8421066768875698E-2</v>
      </c>
      <c r="F14" s="29">
        <v>2116.8417279</v>
      </c>
      <c r="G14" s="24">
        <f t="shared" si="1"/>
        <v>3.0932801252596193E-2</v>
      </c>
      <c r="H14" s="15">
        <f t="shared" si="2"/>
        <v>3847.3761148592157</v>
      </c>
    </row>
    <row r="15" spans="2:11" ht="17.100000000000001" customHeight="1">
      <c r="B15" s="32" t="s">
        <v>10</v>
      </c>
      <c r="C15" s="10">
        <v>824380</v>
      </c>
      <c r="D15" s="22">
        <f t="shared" si="0"/>
        <v>6.2974603141136967E-2</v>
      </c>
      <c r="E15" s="48">
        <v>4.2583767153502608E-2</v>
      </c>
      <c r="F15" s="27">
        <v>3505.2570691300002</v>
      </c>
      <c r="G15" s="22">
        <f t="shared" si="1"/>
        <v>5.1221316563057784E-2</v>
      </c>
      <c r="H15" s="11">
        <f t="shared" si="2"/>
        <v>4251.9918837550649</v>
      </c>
    </row>
    <row r="16" spans="2:11" ht="17.100000000000001" customHeight="1">
      <c r="B16" s="32" t="s">
        <v>32</v>
      </c>
      <c r="C16" s="10">
        <v>2561428</v>
      </c>
      <c r="D16" s="22">
        <f t="shared" si="0"/>
        <v>0.19566815276279892</v>
      </c>
      <c r="E16" s="48">
        <v>0.13231186289388616</v>
      </c>
      <c r="F16" s="27">
        <v>14996.24266523</v>
      </c>
      <c r="G16" s="22">
        <f t="shared" si="1"/>
        <v>0.21913579451187792</v>
      </c>
      <c r="H16" s="11">
        <f t="shared" si="2"/>
        <v>5854.641498894367</v>
      </c>
    </row>
    <row r="17" spans="2:8" ht="17.100000000000001" customHeight="1">
      <c r="B17" s="32" t="s">
        <v>11</v>
      </c>
      <c r="C17" s="10">
        <v>254699</v>
      </c>
      <c r="D17" s="22">
        <f t="shared" si="0"/>
        <v>1.9456523017836975E-2</v>
      </c>
      <c r="E17" s="48">
        <v>1.3156606067869139E-2</v>
      </c>
      <c r="F17" s="27">
        <v>985.64249808</v>
      </c>
      <c r="G17" s="22">
        <f t="shared" si="1"/>
        <v>1.4402911232039619E-2</v>
      </c>
      <c r="H17" s="11">
        <f t="shared" si="2"/>
        <v>3869.8326184241005</v>
      </c>
    </row>
    <row r="18" spans="2:8" ht="17.100000000000001" customHeight="1">
      <c r="B18" s="32" t="s">
        <v>12</v>
      </c>
      <c r="C18" s="10">
        <v>841563</v>
      </c>
      <c r="D18" s="22">
        <f t="shared" si="0"/>
        <v>6.4287216991271795E-2</v>
      </c>
      <c r="E18" s="48">
        <v>4.3471363736387485E-2</v>
      </c>
      <c r="F18" s="27">
        <v>3591.7836010599999</v>
      </c>
      <c r="G18" s="22">
        <f t="shared" si="1"/>
        <v>5.2485703966230486E-2</v>
      </c>
      <c r="H18" s="11">
        <f t="shared" si="2"/>
        <v>4267.9913459360732</v>
      </c>
    </row>
    <row r="19" spans="2:8" ht="17.100000000000001" customHeight="1">
      <c r="B19" s="33" t="s">
        <v>17</v>
      </c>
      <c r="C19" s="12">
        <v>2388625</v>
      </c>
      <c r="D19" s="23">
        <f t="shared" si="0"/>
        <v>0.18246768653775963</v>
      </c>
      <c r="E19" s="49">
        <v>0.12338563625638074</v>
      </c>
      <c r="F19" s="28">
        <v>17668.30043766</v>
      </c>
      <c r="G19" s="23">
        <f t="shared" si="1"/>
        <v>0.25818180863785073</v>
      </c>
      <c r="H19" s="13">
        <f t="shared" si="2"/>
        <v>7396.8498352231936</v>
      </c>
    </row>
    <row r="20" spans="2:8" ht="17.100000000000001" customHeight="1">
      <c r="B20" s="32" t="s">
        <v>18</v>
      </c>
      <c r="C20" s="10">
        <v>354904</v>
      </c>
      <c r="D20" s="22">
        <f t="shared" si="0"/>
        <v>2.7111209094352207E-2</v>
      </c>
      <c r="E20" s="48">
        <v>1.8332746182399728E-2</v>
      </c>
      <c r="F20" s="27">
        <v>1526.4975286600002</v>
      </c>
      <c r="G20" s="22">
        <f t="shared" si="1"/>
        <v>2.2306270725994341E-2</v>
      </c>
      <c r="H20" s="11">
        <f t="shared" si="2"/>
        <v>4301.1561680341729</v>
      </c>
    </row>
    <row r="21" spans="2:8" ht="17.100000000000001" customHeight="1">
      <c r="B21" s="32" t="s">
        <v>15</v>
      </c>
      <c r="C21" s="10">
        <v>111649</v>
      </c>
      <c r="D21" s="22">
        <f t="shared" si="0"/>
        <v>8.5288962203168457E-3</v>
      </c>
      <c r="E21" s="48">
        <v>5.7672857407038165E-3</v>
      </c>
      <c r="F21" s="27">
        <v>497.91697426999997</v>
      </c>
      <c r="G21" s="22">
        <f t="shared" si="1"/>
        <v>7.2759179878164014E-3</v>
      </c>
      <c r="H21" s="11">
        <f t="shared" si="2"/>
        <v>4459.6635372461915</v>
      </c>
    </row>
    <row r="22" spans="2:8" ht="17.100000000000001" customHeight="1">
      <c r="B22" s="32" t="s">
        <v>14</v>
      </c>
      <c r="C22" s="10">
        <v>1359754</v>
      </c>
      <c r="D22" s="25">
        <f t="shared" si="0"/>
        <v>0.10387196258955039</v>
      </c>
      <c r="E22" s="48">
        <v>7.0238782748300282E-2</v>
      </c>
      <c r="F22" s="27">
        <v>6237.7281484499999</v>
      </c>
      <c r="G22" s="25">
        <f t="shared" si="1"/>
        <v>9.115013302158588E-2</v>
      </c>
      <c r="H22" s="11">
        <f t="shared" si="2"/>
        <v>4587.3945937647541</v>
      </c>
    </row>
    <row r="23" spans="2:8" ht="17.100000000000001" customHeight="1">
      <c r="B23" s="32" t="s">
        <v>19</v>
      </c>
      <c r="C23" s="10">
        <v>20914</v>
      </c>
      <c r="D23" s="25">
        <f t="shared" si="0"/>
        <v>1.5976259129209084E-3</v>
      </c>
      <c r="E23" s="48">
        <v>1.0803232808272319E-3</v>
      </c>
      <c r="F23" s="27">
        <v>69.791875750000003</v>
      </c>
      <c r="G23" s="25">
        <f t="shared" si="1"/>
        <v>1.0198486703879937E-3</v>
      </c>
      <c r="H23" s="11">
        <f t="shared" si="2"/>
        <v>3337.0888280577606</v>
      </c>
    </row>
    <row r="24" spans="2:8" ht="17.100000000000001" customHeight="1">
      <c r="B24" s="32" t="s">
        <v>20</v>
      </c>
      <c r="C24" s="10">
        <v>19311</v>
      </c>
      <c r="D24" s="25">
        <f t="shared" si="0"/>
        <v>1.4751723249696693E-3</v>
      </c>
      <c r="E24" s="48">
        <v>9.9751950253680198E-4</v>
      </c>
      <c r="F24" s="27">
        <v>62.132327170000003</v>
      </c>
      <c r="G24" s="25">
        <f t="shared" si="1"/>
        <v>9.0792188304863422E-4</v>
      </c>
      <c r="H24" s="11">
        <f t="shared" si="2"/>
        <v>3217.4577789860705</v>
      </c>
    </row>
    <row r="25" spans="2:8" ht="17.100000000000001" customHeight="1" thickBot="1">
      <c r="B25" s="34" t="s">
        <v>27</v>
      </c>
      <c r="C25" s="10">
        <v>1963</v>
      </c>
      <c r="D25" s="25">
        <f t="shared" si="0"/>
        <v>1.499540818142748E-4</v>
      </c>
      <c r="E25" s="48">
        <v>1.0139976093831196E-4</v>
      </c>
      <c r="F25" s="27">
        <v>12.016378119999999</v>
      </c>
      <c r="G25" s="25">
        <f t="shared" si="1"/>
        <v>1.7559188826589715E-4</v>
      </c>
      <c r="H25" s="11">
        <f t="shared" si="2"/>
        <v>6121.4356189505852</v>
      </c>
    </row>
    <row r="26" spans="2:8" ht="17.100000000000001" customHeight="1" thickTop="1" thickBot="1">
      <c r="B26" s="16" t="s">
        <v>16</v>
      </c>
      <c r="C26" s="17">
        <v>13090674</v>
      </c>
      <c r="D26" s="18">
        <f t="shared" si="0"/>
        <v>1</v>
      </c>
      <c r="E26" s="50">
        <v>0.67620540709188792</v>
      </c>
      <c r="F26" s="30">
        <v>68433.560562910003</v>
      </c>
      <c r="G26" s="18">
        <f t="shared" si="1"/>
        <v>1</v>
      </c>
      <c r="H26" s="19">
        <f>(F26/C26)*10^6</f>
        <v>5227.6575341277312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ignoredErrors>
    <ignoredError sqref="D19:D26 G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2017-06-19T11:33:01Z</dcterms:modified>
</cp:coreProperties>
</file>