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9" sheetId="68" r:id="rId1"/>
  </sheets>
  <calcPr calcId="145621"/>
</workbook>
</file>

<file path=xl/calcChain.xml><?xml version="1.0" encoding="utf-8"?>
<calcChain xmlns="http://schemas.openxmlformats.org/spreadsheetml/2006/main">
  <c r="H20" i="68" l="1"/>
  <c r="H21" i="68"/>
  <c r="G20" i="68"/>
  <c r="G21" i="68"/>
  <c r="D20" i="68"/>
  <c r="D21" i="68"/>
  <c r="H26" i="68" l="1"/>
  <c r="G26" i="68"/>
  <c r="D26" i="68"/>
  <c r="H25" i="68"/>
  <c r="G25" i="68"/>
  <c r="D25" i="68"/>
  <c r="H24" i="68"/>
  <c r="G24" i="68"/>
  <c r="D24" i="68"/>
  <c r="H23" i="68"/>
  <c r="G23" i="68"/>
  <c r="D23" i="68"/>
  <c r="H22" i="68"/>
  <c r="G22" i="68"/>
  <c r="D22" i="68"/>
  <c r="H19" i="68"/>
  <c r="G19" i="68"/>
  <c r="D19" i="68"/>
  <c r="H18" i="68"/>
  <c r="G18" i="68"/>
  <c r="D18" i="68"/>
  <c r="H17" i="68"/>
  <c r="G17" i="68"/>
  <c r="D17" i="68"/>
  <c r="H16" i="68"/>
  <c r="G16" i="68"/>
  <c r="D16" i="68"/>
  <c r="H15" i="68"/>
  <c r="G15" i="68"/>
  <c r="D15" i="68"/>
  <c r="H14" i="68"/>
  <c r="G14" i="68"/>
  <c r="D14" i="68"/>
  <c r="H13" i="68"/>
  <c r="G13" i="68"/>
  <c r="D13" i="68"/>
  <c r="H12" i="68"/>
  <c r="G12" i="68"/>
  <c r="D12" i="68"/>
  <c r="H11" i="68"/>
  <c r="G11" i="68"/>
  <c r="D11" i="68"/>
  <c r="H10" i="68"/>
  <c r="G10" i="68"/>
  <c r="D10" i="68"/>
  <c r="H9" i="68"/>
  <c r="G9" i="68"/>
  <c r="D9" i="68"/>
  <c r="H8" i="68"/>
  <c r="G8" i="68"/>
  <c r="D8" i="68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<sst xmlns="http://schemas.openxmlformats.org/spreadsheetml/2006/main" count="36" uniqueCount="35">
  <si>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</si>
  <si>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</si>
  <si>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</si>
  <si>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</si>
  <si>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</si>
  <si>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</si>
  <si>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</si>
  <si>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</si>
  <si>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</si>
  <si>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</si>
  <si>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</si>
  <si>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</si>
  <si>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</si>
  <si>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</si>
  <si>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</si>
  <si>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</si>
  <si>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</si>
  <si>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</si>
  <si>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</si>
  <si>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</si>
  <si>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</si>
  <si>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</si>
  <si>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</si>
  <si>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</si>
  <si>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</si>
  <si>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</si>
  <si>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</si>
  <si>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</si>
  <si>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</si>
  <si>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IV.9. TOTAL PAGOS A CUENTA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</si>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</sst>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3" xfId="0" applyNumberFormat="1" applyFont="1" applyFill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4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.441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34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6" t="s">
        <v>29</v>
      </c>
      <c r="C4" s="57"/>
      <c r="D4" s="57"/>
      <c r="E4" s="57"/>
      <c r="F4" s="57"/>
      <c r="G4" s="57"/>
      <c r="H4" s="58"/>
    </row>
    <row r="5" spans="2:11" ht="19.5" customHeight="1" thickTop="1">
      <c r="B5" s="48" t="s">
        <v>33</v>
      </c>
      <c r="C5" s="25" t="s">
        <v>25</v>
      </c>
      <c r="D5" s="26"/>
      <c r="E5" s="27"/>
      <c r="F5" s="28" t="s">
        <v>0</v>
      </c>
      <c r="G5" s="29"/>
      <c r="H5" s="30"/>
    </row>
    <row r="6" spans="2:11" ht="19.5" customHeight="1">
      <c r="B6" s="49" t="s">
        <v>21</v>
      </c>
      <c r="C6" s="51" t="s">
        <v>1</v>
      </c>
      <c r="D6" s="31" t="s">
        <v>2</v>
      </c>
      <c r="E6" s="32"/>
      <c r="F6" s="33" t="s">
        <v>3</v>
      </c>
      <c r="G6" s="34" t="s">
        <v>4</v>
      </c>
      <c r="H6" s="35" t="s">
        <v>23</v>
      </c>
    </row>
    <row r="7" spans="2:11" ht="19.5" customHeight="1">
      <c r="B7" s="50"/>
      <c r="C7" s="52" t="s">
        <v>5</v>
      </c>
      <c r="D7" s="36" t="s">
        <v>6</v>
      </c>
      <c r="E7" s="36" t="s">
        <v>26</v>
      </c>
      <c r="F7" s="37" t="s">
        <v>28</v>
      </c>
      <c r="G7" s="38" t="s">
        <v>6</v>
      </c>
      <c r="H7" s="39" t="s">
        <v>22</v>
      </c>
    </row>
    <row r="8" spans="2:11" ht="17.100000000000001" customHeight="1">
      <c r="B8" s="21" t="s">
        <v>7</v>
      </c>
      <c r="C8" s="5">
        <v>3092903</v>
      </c>
      <c r="D8" s="17">
        <f t="shared" ref="D8:D26" si="0">C8/$C$26</f>
        <v>0.16676023972603662</v>
      </c>
      <c r="E8" s="44">
        <v>0.15976547366550581</v>
      </c>
      <c r="F8" s="40">
        <v>8909.72033242</v>
      </c>
      <c r="G8" s="17">
        <f t="shared" ref="G8:G26" si="1">F8/$F$26</f>
        <v>0.12521770237106869</v>
      </c>
      <c r="H8" s="6">
        <f>(F8/C8)*10^6</f>
        <v>2880.6982735701699</v>
      </c>
      <c r="I8" s="7"/>
    </row>
    <row r="9" spans="2:11" ht="17.100000000000001" customHeight="1">
      <c r="B9" s="22" t="s">
        <v>8</v>
      </c>
      <c r="C9" s="8">
        <v>661865</v>
      </c>
      <c r="D9" s="18">
        <f t="shared" si="0"/>
        <v>3.5685815580467038E-2</v>
      </c>
      <c r="E9" s="45">
        <v>3.418897237566778E-2</v>
      </c>
      <c r="F9" s="41">
        <v>2343.7706930999998</v>
      </c>
      <c r="G9" s="18">
        <f t="shared" si="1"/>
        <v>3.293948296073123E-2</v>
      </c>
      <c r="H9" s="9">
        <f>(F9/C9)*10^6</f>
        <v>3541.1612535789018</v>
      </c>
    </row>
    <row r="10" spans="2:11" ht="17.100000000000001" customHeight="1">
      <c r="B10" s="22" t="s">
        <v>13</v>
      </c>
      <c r="C10" s="8">
        <v>493335</v>
      </c>
      <c r="D10" s="18">
        <f t="shared" si="0"/>
        <v>2.6599173289703647E-2</v>
      </c>
      <c r="E10" s="45">
        <v>2.5483469721091254E-2</v>
      </c>
      <c r="F10" s="41">
        <v>1884.04654568</v>
      </c>
      <c r="G10" s="18">
        <f t="shared" si="1"/>
        <v>2.6478494364381509E-2</v>
      </c>
      <c r="H10" s="9">
        <f t="shared" ref="H10:H25" si="2">(F10/C10)*10^6</f>
        <v>3819.0003662420058</v>
      </c>
    </row>
    <row r="11" spans="2:11" ht="17.100000000000001" customHeight="1">
      <c r="B11" s="22" t="s">
        <v>24</v>
      </c>
      <c r="C11" s="8">
        <v>460653</v>
      </c>
      <c r="D11" s="18">
        <f t="shared" si="0"/>
        <v>2.4837055902017603E-2</v>
      </c>
      <c r="E11" s="45">
        <v>2.3795264429707703E-2</v>
      </c>
      <c r="F11" s="41">
        <v>1668.7750701500001</v>
      </c>
      <c r="G11" s="18">
        <f t="shared" si="1"/>
        <v>2.3453057140071377E-2</v>
      </c>
      <c r="H11" s="9">
        <f t="shared" si="2"/>
        <v>3622.6293330337589</v>
      </c>
    </row>
    <row r="12" spans="2:11" ht="17.100000000000001" customHeight="1">
      <c r="B12" s="22" t="s">
        <v>30</v>
      </c>
      <c r="C12" s="8">
        <v>728849</v>
      </c>
      <c r="D12" s="18">
        <f t="shared" si="0"/>
        <v>3.9297395994663288E-2</v>
      </c>
      <c r="E12" s="45">
        <v>3.7649064880350351E-2</v>
      </c>
      <c r="F12" s="41">
        <v>2437.68720682</v>
      </c>
      <c r="G12" s="18">
        <f t="shared" si="1"/>
        <v>3.425939083931278E-2</v>
      </c>
      <c r="H12" s="9">
        <f t="shared" si="2"/>
        <v>3344.5709698716746</v>
      </c>
    </row>
    <row r="13" spans="2:11" ht="17.100000000000001" customHeight="1">
      <c r="B13" s="23" t="s">
        <v>9</v>
      </c>
      <c r="C13" s="10">
        <v>263751</v>
      </c>
      <c r="D13" s="19">
        <f t="shared" si="0"/>
        <v>1.4220678756489255E-2</v>
      </c>
      <c r="E13" s="46">
        <v>1.362419172044866E-2</v>
      </c>
      <c r="F13" s="42">
        <v>971.24166046000005</v>
      </c>
      <c r="G13" s="19">
        <f t="shared" si="1"/>
        <v>1.3649884017945389E-2</v>
      </c>
      <c r="H13" s="11">
        <f t="shared" si="2"/>
        <v>3682.418874089577</v>
      </c>
    </row>
    <row r="14" spans="2:11" ht="17.100000000000001" customHeight="1">
      <c r="B14" s="22" t="s">
        <v>31</v>
      </c>
      <c r="C14" s="8">
        <v>857340</v>
      </c>
      <c r="D14" s="18">
        <f t="shared" si="0"/>
        <v>4.6225253079944711E-2</v>
      </c>
      <c r="E14" s="45">
        <v>4.4286332675930913E-2</v>
      </c>
      <c r="F14" s="41">
        <v>2370.2973246300003</v>
      </c>
      <c r="G14" s="18">
        <f t="shared" si="1"/>
        <v>3.331228970750915E-2</v>
      </c>
      <c r="H14" s="9">
        <f t="shared" si="2"/>
        <v>2764.7109952061028</v>
      </c>
    </row>
    <row r="15" spans="2:11" ht="17.100000000000001" customHeight="1">
      <c r="B15" s="22" t="s">
        <v>10</v>
      </c>
      <c r="C15" s="8">
        <v>1183767</v>
      </c>
      <c r="D15" s="18">
        <f t="shared" si="0"/>
        <v>6.3825237551831143E-2</v>
      </c>
      <c r="E15" s="45">
        <v>6.114808497537582E-2</v>
      </c>
      <c r="F15" s="41">
        <v>3780.4414869099996</v>
      </c>
      <c r="G15" s="18">
        <f t="shared" si="1"/>
        <v>5.3130533762843803E-2</v>
      </c>
      <c r="H15" s="9">
        <f t="shared" si="2"/>
        <v>3193.5689091772279</v>
      </c>
    </row>
    <row r="16" spans="2:11" ht="17.100000000000001" customHeight="1">
      <c r="B16" s="22" t="s">
        <v>32</v>
      </c>
      <c r="C16" s="8">
        <v>3368859</v>
      </c>
      <c r="D16" s="18">
        <f t="shared" si="0"/>
        <v>0.18163897621206226</v>
      </c>
      <c r="E16" s="45">
        <v>0.17402012085322502</v>
      </c>
      <c r="F16" s="41">
        <v>15250.15560607</v>
      </c>
      <c r="G16" s="18">
        <f t="shared" si="1"/>
        <v>0.21432653041250821</v>
      </c>
      <c r="H16" s="9">
        <f t="shared" si="2"/>
        <v>4526.8013906399765</v>
      </c>
    </row>
    <row r="17" spans="2:8" ht="17.100000000000001" customHeight="1">
      <c r="B17" s="22" t="s">
        <v>11</v>
      </c>
      <c r="C17" s="8">
        <v>443678</v>
      </c>
      <c r="D17" s="18">
        <f t="shared" si="0"/>
        <v>2.392181379149895E-2</v>
      </c>
      <c r="E17" s="45">
        <v>2.2918412192352713E-2</v>
      </c>
      <c r="F17" s="41">
        <v>1050.9386596100001</v>
      </c>
      <c r="G17" s="18">
        <f t="shared" si="1"/>
        <v>1.4769950052242726E-2</v>
      </c>
      <c r="H17" s="9">
        <f t="shared" si="2"/>
        <v>2368.6968017571303</v>
      </c>
    </row>
    <row r="18" spans="2:8" ht="17.100000000000001" customHeight="1">
      <c r="B18" s="22" t="s">
        <v>12</v>
      </c>
      <c r="C18" s="8">
        <v>1189808</v>
      </c>
      <c r="D18" s="18">
        <f t="shared" si="0"/>
        <v>6.4150950517347677E-2</v>
      </c>
      <c r="E18" s="45">
        <v>6.146013589530875E-2</v>
      </c>
      <c r="F18" s="41">
        <v>3715.9793228499998</v>
      </c>
      <c r="G18" s="18">
        <f t="shared" si="1"/>
        <v>5.2224578943578709E-2</v>
      </c>
      <c r="H18" s="9">
        <f t="shared" si="2"/>
        <v>3123.1756071988084</v>
      </c>
    </row>
    <row r="19" spans="2:8" ht="17.100000000000001" customHeight="1">
      <c r="B19" s="23" t="s">
        <v>17</v>
      </c>
      <c r="C19" s="10">
        <v>2999206</v>
      </c>
      <c r="D19" s="19">
        <f t="shared" si="0"/>
        <v>0.16170837286127868</v>
      </c>
      <c r="E19" s="46">
        <v>0.15492550759284301</v>
      </c>
      <c r="F19" s="42">
        <v>17924.351473939998</v>
      </c>
      <c r="G19" s="19">
        <f t="shared" si="1"/>
        <v>0.25190982705611181</v>
      </c>
      <c r="H19" s="11">
        <f t="shared" si="2"/>
        <v>5976.3655694007011</v>
      </c>
    </row>
    <row r="20" spans="2:8" ht="17.100000000000001" customHeight="1">
      <c r="B20" s="22" t="s">
        <v>18</v>
      </c>
      <c r="C20" s="8">
        <v>560318</v>
      </c>
      <c r="D20" s="18">
        <f t="shared" si="0"/>
        <v>3.02106997868389E-2</v>
      </c>
      <c r="E20" s="45">
        <v>2.8943510570266472E-2</v>
      </c>
      <c r="F20" s="41">
        <v>1637.66135074</v>
      </c>
      <c r="G20" s="18">
        <f t="shared" si="1"/>
        <v>2.3015783206504468E-2</v>
      </c>
      <c r="H20" s="9">
        <f t="shared" si="2"/>
        <v>2922.7355729068136</v>
      </c>
    </row>
    <row r="21" spans="2:8" ht="17.100000000000001" customHeight="1">
      <c r="B21" s="22" t="s">
        <v>15</v>
      </c>
      <c r="C21" s="8">
        <v>155912</v>
      </c>
      <c r="D21" s="18">
        <f t="shared" si="0"/>
        <v>8.4063168150329392E-3</v>
      </c>
      <c r="E21" s="45">
        <v>8.05371346276826E-3</v>
      </c>
      <c r="F21" s="41">
        <v>524.70562666000001</v>
      </c>
      <c r="G21" s="18">
        <f t="shared" si="1"/>
        <v>7.3742418998791739E-3</v>
      </c>
      <c r="H21" s="9">
        <f t="shared" si="2"/>
        <v>3365.3960353276207</v>
      </c>
    </row>
    <row r="22" spans="2:8" ht="17.100000000000001" customHeight="1">
      <c r="B22" s="22" t="s">
        <v>14</v>
      </c>
      <c r="C22" s="8">
        <v>2030487</v>
      </c>
      <c r="D22" s="18">
        <f t="shared" si="0"/>
        <v>0.10947789144392855</v>
      </c>
      <c r="E22" s="45">
        <v>0.10488583616319422</v>
      </c>
      <c r="F22" s="41">
        <v>6523.2288151400007</v>
      </c>
      <c r="G22" s="18">
        <f t="shared" si="1"/>
        <v>9.1677818584314577E-2</v>
      </c>
      <c r="H22" s="9">
        <f t="shared" si="2"/>
        <v>3212.642491747054</v>
      </c>
    </row>
    <row r="23" spans="2:8" ht="17.100000000000001" customHeight="1">
      <c r="B23" s="22" t="s">
        <v>19</v>
      </c>
      <c r="C23" s="8">
        <v>26925</v>
      </c>
      <c r="D23" s="20">
        <f t="shared" si="0"/>
        <v>1.4517168674942397E-3</v>
      </c>
      <c r="E23" s="45">
        <v>1.3908245355395057E-3</v>
      </c>
      <c r="F23" s="41">
        <v>77.782859479999999</v>
      </c>
      <c r="G23" s="20">
        <f t="shared" si="1"/>
        <v>1.0931646094992345E-3</v>
      </c>
      <c r="H23" s="9">
        <f t="shared" si="2"/>
        <v>2888.8712898792946</v>
      </c>
    </row>
    <row r="24" spans="2:8" ht="17.100000000000001" customHeight="1">
      <c r="B24" s="22" t="s">
        <v>20</v>
      </c>
      <c r="C24" s="8">
        <v>25765</v>
      </c>
      <c r="D24" s="20">
        <f t="shared" si="0"/>
        <v>1.3891730767312566E-3</v>
      </c>
      <c r="E24" s="45">
        <v>1.3309041470074415E-3</v>
      </c>
      <c r="F24" s="41">
        <v>70.093206640000005</v>
      </c>
      <c r="G24" s="20">
        <f t="shared" si="1"/>
        <v>9.8509380315166522E-4</v>
      </c>
      <c r="H24" s="9">
        <f t="shared" si="2"/>
        <v>2720.4815307587814</v>
      </c>
    </row>
    <row r="25" spans="2:8" ht="17.100000000000001" customHeight="1" thickBot="1">
      <c r="B25" s="24" t="s">
        <v>27</v>
      </c>
      <c r="C25" s="8">
        <v>3584</v>
      </c>
      <c r="D25" s="20">
        <f t="shared" si="0"/>
        <v>1.9323874663321652E-4</v>
      </c>
      <c r="E25" s="45">
        <v>1.8513333836113604E-4</v>
      </c>
      <c r="F25" s="41">
        <v>12.962541009999999</v>
      </c>
      <c r="G25" s="20">
        <f t="shared" si="1"/>
        <v>1.821762683455728E-4</v>
      </c>
      <c r="H25" s="9">
        <f t="shared" si="2"/>
        <v>3616.7804157366072</v>
      </c>
    </row>
    <row r="26" spans="2:8" ht="17.100000000000001" customHeight="1" thickTop="1" thickBot="1">
      <c r="B26" s="12" t="s">
        <v>16</v>
      </c>
      <c r="C26" s="13">
        <v>18547005</v>
      </c>
      <c r="D26" s="14">
        <f t="shared" si="0"/>
        <v>1</v>
      </c>
      <c r="E26" s="47">
        <v>0.95805495319494482</v>
      </c>
      <c r="F26" s="43">
        <v>71153.839782309995</v>
      </c>
      <c r="G26" s="14">
        <f t="shared" si="1"/>
        <v>1</v>
      </c>
      <c r="H26" s="15">
        <f>(F26/C26)*10^6</f>
        <v>3836.4059201100122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2017-06-19T11:30:29Z</dcterms:modified>
</cp:coreProperties>
</file>