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10" sheetId="68" r:id="rId1"/>
  </sheets>
  <calcPr calcId="145621"/>
</workbook>
</file>

<file path=xl/calcChain.xml><?xml version="1.0" encoding="utf-8"?>
<calcChain xmlns="http://schemas.openxmlformats.org/spreadsheetml/2006/main"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10" i="68"/>
  <c r="D9" i="68"/>
  <c r="D8" i="68"/>
  <c r="H26" i="68"/>
  <c r="H25" i="68"/>
  <c r="H24" i="68"/>
  <c r="H23" i="68"/>
  <c r="H22" i="68"/>
  <c r="H21" i="68"/>
  <c r="H20" i="68"/>
  <c r="H19" i="68"/>
  <c r="H18" i="68"/>
  <c r="H17" i="68"/>
  <c r="H16" i="68"/>
  <c r="H15" i="68"/>
  <c r="H14" i="68"/>
  <c r="H13" i="68"/>
  <c r="H12" i="68"/>
  <c r="H11" i="68"/>
  <c r="H10" i="68"/>
  <c r="H9" i="68"/>
  <c r="H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<sst xmlns="http://schemas.openxmlformats.org/spreadsheetml/2006/main" count="36" uniqueCount="35">
  <si>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</si>
  <si>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</si>
  <si>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</si>
  <si>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</si>
  <si>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</si>
  <si>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</si>
  <si>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</si>
  <si>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</si>
  <si>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</si>
  <si>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</si>
  <si>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</si>
  <si>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</si>
  <si>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</si>
  <si>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</si>
  <si>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</si>
  <si>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</si>
  <si>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</si>
  <si>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</si>
  <si>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</si>
  <si>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</si>
  <si>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</si>
  <si>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</si>
  <si>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</si>
  <si>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</si>
  <si>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</si>
  <si>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</si>
  <si>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</si>
  <si>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</si>
  <si>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</si>
  <si>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IV.10. RESULTADO DE LA DECLARACIÓN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</si>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</sst>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5" fontId="4" fillId="3" borderId="26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Border="1" applyAlignment="1" applyProtection="1">
      <alignment horizontal="right" vertical="center" indent="1"/>
    </xf>
    <xf numFmtId="165" fontId="5" fillId="0" borderId="18" xfId="0" applyNumberFormat="1" applyFont="1" applyBorder="1" applyAlignment="1" applyProtection="1">
      <alignment horizontal="right" vertical="center" indent="1"/>
    </xf>
    <xf numFmtId="165" fontId="5" fillId="0" borderId="21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4" fillId="3" borderId="38" xfId="0" applyNumberFormat="1" applyFont="1" applyFill="1" applyBorder="1" applyAlignment="1" applyProtection="1">
      <alignment horizontal="right" vertical="center" indent="1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34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9" t="s">
        <v>29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33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45" t="s">
        <v>28</v>
      </c>
      <c r="G7" s="46" t="s">
        <v>6</v>
      </c>
      <c r="H7" s="7" t="s">
        <v>22</v>
      </c>
    </row>
    <row r="8" spans="2:11" ht="17.100000000000001" customHeight="1">
      <c r="B8" s="31" t="s">
        <v>7</v>
      </c>
      <c r="C8" s="8">
        <v>3122616</v>
      </c>
      <c r="D8" s="21">
        <f t="shared" ref="D8:D26" si="0">C8/$C$26</f>
        <v>0.16697954449565494</v>
      </c>
      <c r="E8" s="47">
        <v>0.16130031375555168</v>
      </c>
      <c r="F8" s="27">
        <v>-691.24385353000002</v>
      </c>
      <c r="G8" s="21">
        <f t="shared" ref="G8:G26" si="1">F8/$F$26</f>
        <v>0.23564623844925162</v>
      </c>
      <c r="H8" s="9">
        <f>(F8/C8)*10^6</f>
        <v>-221.36690951753275</v>
      </c>
    </row>
    <row r="9" spans="2:11" ht="17.100000000000001" customHeight="1">
      <c r="B9" s="32" t="s">
        <v>8</v>
      </c>
      <c r="C9" s="10">
        <v>664815</v>
      </c>
      <c r="D9" s="22">
        <f t="shared" si="0"/>
        <v>3.5550482631831401E-2</v>
      </c>
      <c r="E9" s="48">
        <v>3.4341356122365697E-2</v>
      </c>
      <c r="F9" s="28">
        <v>-104.34286360999999</v>
      </c>
      <c r="G9" s="22">
        <f t="shared" si="1"/>
        <v>3.5570664669429389E-2</v>
      </c>
      <c r="H9" s="11">
        <f>(F9/C9)*10^6</f>
        <v>-156.95022466400428</v>
      </c>
    </row>
    <row r="10" spans="2:11" ht="17.100000000000001" customHeight="1">
      <c r="B10" s="32" t="s">
        <v>13</v>
      </c>
      <c r="C10" s="10">
        <v>496890</v>
      </c>
      <c r="D10" s="22">
        <f t="shared" si="0"/>
        <v>2.6570819423344397E-2</v>
      </c>
      <c r="E10" s="48">
        <v>2.5667105049739087E-2</v>
      </c>
      <c r="F10" s="28">
        <v>-129.73970020000002</v>
      </c>
      <c r="G10" s="22">
        <f t="shared" si="1"/>
        <v>4.4228490674509506E-2</v>
      </c>
      <c r="H10" s="11">
        <f t="shared" ref="H10:H25" si="2">(F10/C10)*10^6</f>
        <v>-261.10346394574253</v>
      </c>
    </row>
    <row r="11" spans="2:11" ht="17.100000000000001" customHeight="1">
      <c r="B11" s="32" t="s">
        <v>24</v>
      </c>
      <c r="C11" s="10">
        <v>464779</v>
      </c>
      <c r="D11" s="22">
        <f t="shared" si="0"/>
        <v>2.4853707824191645E-2</v>
      </c>
      <c r="E11" s="48">
        <v>2.4008395053055371E-2</v>
      </c>
      <c r="F11" s="28">
        <v>54.977303499999998</v>
      </c>
      <c r="G11" s="22">
        <f t="shared" si="1"/>
        <v>-1.8741858902179182E-2</v>
      </c>
      <c r="H11" s="11">
        <f t="shared" si="2"/>
        <v>118.28697832733405</v>
      </c>
    </row>
    <row r="12" spans="2:11" ht="17.100000000000001" customHeight="1">
      <c r="B12" s="32" t="s">
        <v>30</v>
      </c>
      <c r="C12" s="10">
        <v>735111</v>
      </c>
      <c r="D12" s="22">
        <f t="shared" si="0"/>
        <v>3.9309508416579368E-2</v>
      </c>
      <c r="E12" s="48">
        <v>3.7972531667408785E-2</v>
      </c>
      <c r="F12" s="28">
        <v>-176.57904724000002</v>
      </c>
      <c r="G12" s="22">
        <f t="shared" si="1"/>
        <v>6.0196105988597877E-2</v>
      </c>
      <c r="H12" s="11">
        <f t="shared" si="2"/>
        <v>-240.20732547873726</v>
      </c>
    </row>
    <row r="13" spans="2:11" ht="17.100000000000001" customHeight="1">
      <c r="B13" s="33" t="s">
        <v>9</v>
      </c>
      <c r="C13" s="12">
        <v>265921</v>
      </c>
      <c r="D13" s="23">
        <f t="shared" si="0"/>
        <v>1.4219925681489195E-2</v>
      </c>
      <c r="E13" s="49">
        <v>1.3736284171409503E-2</v>
      </c>
      <c r="F13" s="29">
        <v>-75.754720329999998</v>
      </c>
      <c r="G13" s="23">
        <f t="shared" si="1"/>
        <v>2.582491663307759E-2</v>
      </c>
      <c r="H13" s="11">
        <f t="shared" si="2"/>
        <v>-284.87678795582144</v>
      </c>
    </row>
    <row r="14" spans="2:11" ht="17.100000000000001" customHeight="1">
      <c r="B14" s="32" t="s">
        <v>31</v>
      </c>
      <c r="C14" s="14">
        <v>861689</v>
      </c>
      <c r="D14" s="24">
        <f t="shared" si="0"/>
        <v>4.6078171865165753E-2</v>
      </c>
      <c r="E14" s="48">
        <v>4.4510982477418796E-2</v>
      </c>
      <c r="F14" s="30">
        <v>-261.65914036999999</v>
      </c>
      <c r="G14" s="24">
        <f t="shared" si="1"/>
        <v>8.9200058516511943E-2</v>
      </c>
      <c r="H14" s="15">
        <f t="shared" si="2"/>
        <v>-303.65844332467975</v>
      </c>
    </row>
    <row r="15" spans="2:11" ht="17.100000000000001" customHeight="1">
      <c r="B15" s="32" t="s">
        <v>10</v>
      </c>
      <c r="C15" s="10">
        <v>1191733</v>
      </c>
      <c r="D15" s="22">
        <f t="shared" si="0"/>
        <v>6.3727026794341779E-2</v>
      </c>
      <c r="E15" s="48">
        <v>6.1559572746967564E-2</v>
      </c>
      <c r="F15" s="28">
        <v>-285.49560697000004</v>
      </c>
      <c r="G15" s="22">
        <f t="shared" si="1"/>
        <v>9.7325951663375862E-2</v>
      </c>
      <c r="H15" s="11">
        <f t="shared" si="2"/>
        <v>-239.56339798428007</v>
      </c>
    </row>
    <row r="16" spans="2:11" ht="17.100000000000001" customHeight="1">
      <c r="B16" s="32" t="s">
        <v>32</v>
      </c>
      <c r="C16" s="10">
        <v>3387101</v>
      </c>
      <c r="D16" s="22">
        <f t="shared" si="0"/>
        <v>0.1811226811560491</v>
      </c>
      <c r="E16" s="48">
        <v>0.17496242061839906</v>
      </c>
      <c r="F16" s="28">
        <v>-298.09689158999998</v>
      </c>
      <c r="G16" s="22">
        <f t="shared" si="1"/>
        <v>0.10162175162625035</v>
      </c>
      <c r="H16" s="11">
        <f t="shared" si="2"/>
        <v>-88.009448667164037</v>
      </c>
    </row>
    <row r="17" spans="2:8" ht="17.100000000000001" customHeight="1">
      <c r="B17" s="32" t="s">
        <v>11</v>
      </c>
      <c r="C17" s="10">
        <v>447190</v>
      </c>
      <c r="D17" s="22">
        <f t="shared" si="0"/>
        <v>2.3913149264274548E-2</v>
      </c>
      <c r="E17" s="48">
        <v>2.3099826334184271E-2</v>
      </c>
      <c r="F17" s="28">
        <v>-69.483983540000011</v>
      </c>
      <c r="G17" s="22">
        <f t="shared" si="1"/>
        <v>2.3687211495704241E-2</v>
      </c>
      <c r="H17" s="11">
        <f t="shared" si="2"/>
        <v>-155.37910852210473</v>
      </c>
    </row>
    <row r="18" spans="2:8" ht="17.100000000000001" customHeight="1">
      <c r="B18" s="32" t="s">
        <v>12</v>
      </c>
      <c r="C18" s="10">
        <v>1212141</v>
      </c>
      <c r="D18" s="22">
        <f t="shared" si="0"/>
        <v>6.4818329261269292E-2</v>
      </c>
      <c r="E18" s="48">
        <v>6.261375834107305E-2</v>
      </c>
      <c r="F18" s="28">
        <v>-137.33784813999998</v>
      </c>
      <c r="G18" s="22">
        <f t="shared" si="1"/>
        <v>4.6818712594166999E-2</v>
      </c>
      <c r="H18" s="11">
        <f t="shared" si="2"/>
        <v>-113.3018750623896</v>
      </c>
    </row>
    <row r="19" spans="2:8" ht="17.100000000000001" customHeight="1">
      <c r="B19" s="33" t="s">
        <v>17</v>
      </c>
      <c r="C19" s="12">
        <v>3016867</v>
      </c>
      <c r="D19" s="23">
        <f t="shared" si="0"/>
        <v>0.1613246961726876</v>
      </c>
      <c r="E19" s="49">
        <v>0.1558377955082437</v>
      </c>
      <c r="F19" s="29">
        <v>-286.49007846000001</v>
      </c>
      <c r="G19" s="23">
        <f t="shared" si="1"/>
        <v>9.7664968733353105E-2</v>
      </c>
      <c r="H19" s="13">
        <f t="shared" si="2"/>
        <v>-94.962780414250943</v>
      </c>
    </row>
    <row r="20" spans="2:8" ht="17.100000000000001" customHeight="1">
      <c r="B20" s="32" t="s">
        <v>18</v>
      </c>
      <c r="C20" s="10">
        <v>564309</v>
      </c>
      <c r="D20" s="22">
        <f t="shared" si="0"/>
        <v>3.0175999794658886E-2</v>
      </c>
      <c r="E20" s="48">
        <v>2.9149667700121184E-2</v>
      </c>
      <c r="F20" s="28">
        <v>-118.52963190000001</v>
      </c>
      <c r="G20" s="22">
        <f t="shared" si="1"/>
        <v>4.0406958787948505E-2</v>
      </c>
      <c r="H20" s="11">
        <f t="shared" si="2"/>
        <v>-210.04384459577997</v>
      </c>
    </row>
    <row r="21" spans="2:8" ht="17.100000000000001" customHeight="1">
      <c r="B21" s="32" t="s">
        <v>15</v>
      </c>
      <c r="C21" s="10">
        <v>156645</v>
      </c>
      <c r="D21" s="22">
        <f t="shared" si="0"/>
        <v>8.3764736834506283E-3</v>
      </c>
      <c r="E21" s="48">
        <v>8.0915769496596422E-3</v>
      </c>
      <c r="F21" s="28">
        <v>-27.752074539999999</v>
      </c>
      <c r="G21" s="22">
        <f t="shared" si="1"/>
        <v>9.4607307408490719E-3</v>
      </c>
      <c r="H21" s="11">
        <f t="shared" si="2"/>
        <v>-177.16540291742476</v>
      </c>
    </row>
    <row r="22" spans="2:8" ht="17.100000000000001" customHeight="1">
      <c r="B22" s="32" t="s">
        <v>14</v>
      </c>
      <c r="C22" s="10">
        <v>2056154</v>
      </c>
      <c r="D22" s="25">
        <f t="shared" si="0"/>
        <v>0.10995129030688336</v>
      </c>
      <c r="E22" s="48">
        <v>0.10621167807048085</v>
      </c>
      <c r="F22" s="28">
        <v>-308.24272704999998</v>
      </c>
      <c r="G22" s="25">
        <f t="shared" si="1"/>
        <v>0.10508048467662716</v>
      </c>
      <c r="H22" s="11">
        <f t="shared" si="2"/>
        <v>-149.91227653667963</v>
      </c>
    </row>
    <row r="23" spans="2:8" ht="17.100000000000001" customHeight="1">
      <c r="B23" s="32" t="s">
        <v>19</v>
      </c>
      <c r="C23" s="10">
        <v>27069</v>
      </c>
      <c r="D23" s="25">
        <f t="shared" si="0"/>
        <v>1.4474944373412818E-3</v>
      </c>
      <c r="E23" s="48">
        <v>1.3982629285986584E-3</v>
      </c>
      <c r="F23" s="28">
        <v>-8.3185828399999995</v>
      </c>
      <c r="G23" s="25">
        <f t="shared" si="1"/>
        <v>2.8358194368948812E-3</v>
      </c>
      <c r="H23" s="11">
        <f t="shared" si="2"/>
        <v>-307.31031216520739</v>
      </c>
    </row>
    <row r="24" spans="2:8" ht="17.100000000000001" customHeight="1">
      <c r="B24" s="32" t="s">
        <v>20</v>
      </c>
      <c r="C24" s="10">
        <v>25908</v>
      </c>
      <c r="D24" s="25">
        <f t="shared" si="0"/>
        <v>1.3854108346314207E-3</v>
      </c>
      <c r="E24" s="48">
        <v>1.338290884559239E-3</v>
      </c>
      <c r="F24" s="28">
        <v>-8.3306005899999995</v>
      </c>
      <c r="G24" s="25">
        <f t="shared" si="1"/>
        <v>2.8399163088853687E-3</v>
      </c>
      <c r="H24" s="11">
        <f t="shared" si="2"/>
        <v>-321.54549135402186</v>
      </c>
    </row>
    <row r="25" spans="2:8" ht="17.100000000000001" customHeight="1" thickBot="1">
      <c r="B25" s="34" t="s">
        <v>27</v>
      </c>
      <c r="C25" s="10">
        <v>3652</v>
      </c>
      <c r="D25" s="25">
        <f t="shared" si="0"/>
        <v>1.9528795615539403E-4</v>
      </c>
      <c r="E25" s="48">
        <v>1.8864591286129153E-4</v>
      </c>
      <c r="F25" s="28">
        <v>-0.97646288999999997</v>
      </c>
      <c r="G25" s="25">
        <f t="shared" si="1"/>
        <v>3.3287790674553752E-4</v>
      </c>
      <c r="H25" s="11">
        <f t="shared" si="2"/>
        <v>-267.37757119386634</v>
      </c>
    </row>
    <row r="26" spans="2:8" ht="17.100000000000001" customHeight="1" thickTop="1" thickBot="1">
      <c r="B26" s="16" t="s">
        <v>16</v>
      </c>
      <c r="C26" s="17">
        <v>18700590</v>
      </c>
      <c r="D26" s="18">
        <f t="shared" si="0"/>
        <v>1</v>
      </c>
      <c r="E26" s="50">
        <v>0.96598846429209739</v>
      </c>
      <c r="F26" s="26">
        <v>-2933.3965102900006</v>
      </c>
      <c r="G26" s="18">
        <f t="shared" si="1"/>
        <v>1</v>
      </c>
      <c r="H26" s="19">
        <f>(F26/C26)*10^6</f>
        <v>-156.86117444904147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  <ignoredErrors>
    <ignoredError sqref="D19:D26 G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2017-06-19T11:30:50Z</dcterms:modified>
</cp:coreProperties>
</file>