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2150"/>
  </bookViews>
  <sheets>
    <sheet name="IV.11" sheetId="69" r:id="rId1"/>
  </sheets>
  <calcPr calcId="145621"/>
</workbook>
</file>

<file path=xl/calcChain.xml><?xml version="1.0" encoding="utf-8"?>
<calcChain xmlns="http://schemas.openxmlformats.org/spreadsheetml/2006/main">
  <c r="H20" i="69" l="1"/>
  <c r="H21" i="69"/>
  <c r="G20" i="69"/>
  <c r="G21" i="69"/>
  <c r="D20" i="69"/>
  <c r="D21" i="69"/>
  <c r="H26" i="69" l="1"/>
  <c r="D26" i="69"/>
  <c r="H25" i="69"/>
  <c r="D25" i="69"/>
  <c r="H24" i="69"/>
  <c r="D24" i="69"/>
  <c r="H23" i="69"/>
  <c r="D23" i="69"/>
  <c r="H22" i="69"/>
  <c r="D22" i="69"/>
  <c r="H19" i="69"/>
  <c r="D19" i="69"/>
  <c r="H18" i="69"/>
  <c r="D18" i="69"/>
  <c r="H17" i="69"/>
  <c r="D17" i="69"/>
  <c r="H16" i="69"/>
  <c r="D16" i="69"/>
  <c r="H15" i="69"/>
  <c r="D15" i="69"/>
  <c r="H14" i="69"/>
  <c r="D14" i="69"/>
  <c r="H13" i="69"/>
  <c r="D13" i="69"/>
  <c r="H12" i="69"/>
  <c r="D12" i="69"/>
  <c r="H11" i="69"/>
  <c r="D11" i="69"/>
  <c r="H10" i="69"/>
  <c r="D10" i="69"/>
  <c r="H9" i="69"/>
  <c r="D9" i="69"/>
  <c r="H8" i="69"/>
  <c r="D8" i="69"/>
  <c r="G8" i="69"/>
  <c r="G9" i="69"/>
  <c r="G10" i="69"/>
  <c r="G11" i="69"/>
  <c r="G12" i="69"/>
  <c r="G13" i="69"/>
  <c r="G14" i="69"/>
  <c r="G15" i="69"/>
  <c r="G16" i="69"/>
  <c r="G17" i="69"/>
  <c r="G18" i="69"/>
  <c r="G19" i="69"/>
  <c r="G22" i="69"/>
  <c r="G23" i="69"/>
  <c r="G24" i="69"/>
  <c r="G25" i="69"/>
  <c r="G26" i="69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<sst xmlns="http://schemas.openxmlformats.org/spreadsheetml/2006/main" count="36" uniqueCount="35">
  <si>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</si>
  <si>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</si>
  <si>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</si>
  <si>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</si>
  <si>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</si>
  <si>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</si>
  <si>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</si>
  <si>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</si>
  <si>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</si>
  <si>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</si>
  <si>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</si>
  <si>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</si>
  <si>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</si>
  <si>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</si>
  <si>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</si>
  <si>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</si>
  <si>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</si>
  <si>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</si>
  <si>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</si>
  <si>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</si>
  <si>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</si>
  <si>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</si>
  <si>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</si>
  <si>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</si>
  <si>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</si>
  <si>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</si>
  <si>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</si>
  <si>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</si>
  <si>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</si>
  <si>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IV.11. RESULTADO DE LA DECLARACIÓN POSITIVO (A INGRESAR)</t>
  </si>
  <si>
    <t xml:space="preserve">Canarias </t>
  </si>
  <si>
    <t>Castilla - La Mancha</t>
  </si>
  <si>
    <t xml:space="preserve">Cataluña </t>
  </si>
  <si>
    <t>Comunidad / Ciudad Autónoma</t>
  </si>
  <si>
    <t>IRPF  2014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</si>
</sst>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0" xfId="0" applyFont="1" applyFill="1" applyProtection="1"/>
    <xf numFmtId="165" fontId="2" fillId="2" borderId="0" xfId="0" applyNumberFormat="1" applyFont="1" applyFill="1" applyProtection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3" fillId="3" borderId="21" xfId="0" applyFont="1" applyFill="1" applyBorder="1" applyAlignment="1" applyProtection="1">
      <alignment horizontal="left" vertical="center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9" fontId="3" fillId="3" borderId="23" xfId="0" applyNumberFormat="1" applyFont="1" applyFill="1" applyBorder="1" applyAlignment="1" applyProtection="1">
      <alignment horizontal="right" vertical="center" inden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 wrapText="1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6" xfId="0" applyFont="1" applyFill="1" applyBorder="1" applyAlignment="1" applyProtection="1">
      <alignment horizontal="centerContinuous" vertical="center"/>
    </xf>
    <xf numFmtId="0" fontId="5" fillId="7" borderId="29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0" xfId="0" applyFont="1" applyFill="1" applyBorder="1" applyAlignment="1" applyProtection="1">
      <alignment horizontal="centerContinuous" vertical="center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7" fontId="3" fillId="3" borderId="23" xfId="0" applyNumberFormat="1" applyFont="1" applyFill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166" fontId="4" fillId="0" borderId="33" xfId="0" applyNumberFormat="1" applyFont="1" applyBorder="1" applyAlignment="1" applyProtection="1">
      <alignment horizontal="right" vertical="center" indent="1"/>
    </xf>
    <xf numFmtId="166" fontId="3" fillId="3" borderId="34" xfId="0" applyNumberFormat="1" applyFont="1" applyFill="1" applyBorder="1" applyAlignment="1" applyProtection="1">
      <alignment horizontal="right" vertical="center" indent="1"/>
    </xf>
    <xf numFmtId="0" fontId="5" fillId="7" borderId="25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.4414062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34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56" t="s">
        <v>29</v>
      </c>
      <c r="C4" s="57"/>
      <c r="D4" s="57"/>
      <c r="E4" s="57"/>
      <c r="F4" s="57"/>
      <c r="G4" s="57"/>
      <c r="H4" s="58"/>
    </row>
    <row r="5" spans="2:11" ht="19.5" customHeight="1" thickTop="1">
      <c r="B5" s="48" t="s">
        <v>33</v>
      </c>
      <c r="C5" s="25" t="s">
        <v>25</v>
      </c>
      <c r="D5" s="26"/>
      <c r="E5" s="27"/>
      <c r="F5" s="28" t="s">
        <v>0</v>
      </c>
      <c r="G5" s="29"/>
      <c r="H5" s="30"/>
    </row>
    <row r="6" spans="2:11" ht="19.5" customHeight="1">
      <c r="B6" s="49" t="s">
        <v>21</v>
      </c>
      <c r="C6" s="51" t="s">
        <v>1</v>
      </c>
      <c r="D6" s="31" t="s">
        <v>2</v>
      </c>
      <c r="E6" s="32"/>
      <c r="F6" s="33" t="s">
        <v>3</v>
      </c>
      <c r="G6" s="34" t="s">
        <v>4</v>
      </c>
      <c r="H6" s="35" t="s">
        <v>23</v>
      </c>
    </row>
    <row r="7" spans="2:11" ht="19.5" customHeight="1">
      <c r="B7" s="50"/>
      <c r="C7" s="52" t="s">
        <v>5</v>
      </c>
      <c r="D7" s="36" t="s">
        <v>6</v>
      </c>
      <c r="E7" s="36" t="s">
        <v>26</v>
      </c>
      <c r="F7" s="37" t="s">
        <v>28</v>
      </c>
      <c r="G7" s="38" t="s">
        <v>6</v>
      </c>
      <c r="H7" s="39" t="s">
        <v>22</v>
      </c>
    </row>
    <row r="8" spans="2:11" ht="17.100000000000001" customHeight="1">
      <c r="B8" s="21" t="s">
        <v>7</v>
      </c>
      <c r="C8" s="5">
        <v>621593</v>
      </c>
      <c r="D8" s="17">
        <f t="shared" ref="D8:D26" si="0">C8/$C$26</f>
        <v>0.14573298350146191</v>
      </c>
      <c r="E8" s="44">
        <v>3.2108701783458045E-2</v>
      </c>
      <c r="F8" s="40">
        <v>927.5668263</v>
      </c>
      <c r="G8" s="17">
        <f t="shared" ref="G8:G26" si="1">F8/$F$26</f>
        <v>0.12232720197362779</v>
      </c>
      <c r="H8" s="6">
        <f>(F8/C8)*10^6</f>
        <v>1492.2414285553407</v>
      </c>
      <c r="I8" s="7"/>
    </row>
    <row r="9" spans="2:11" ht="17.100000000000001" customHeight="1">
      <c r="B9" s="22" t="s">
        <v>8</v>
      </c>
      <c r="C9" s="8">
        <v>172355</v>
      </c>
      <c r="D9" s="18">
        <f t="shared" si="0"/>
        <v>4.0408769679508086E-2</v>
      </c>
      <c r="E9" s="45">
        <v>8.9030849702102684E-3</v>
      </c>
      <c r="F9" s="41">
        <v>241.07356919</v>
      </c>
      <c r="G9" s="18">
        <f t="shared" si="1"/>
        <v>3.1792701455744657E-2</v>
      </c>
      <c r="H9" s="9">
        <f>(F9/C9)*10^6</f>
        <v>1398.7036592498041</v>
      </c>
    </row>
    <row r="10" spans="2:11" ht="17.100000000000001" customHeight="1">
      <c r="B10" s="22" t="s">
        <v>13</v>
      </c>
      <c r="C10" s="8">
        <v>119791</v>
      </c>
      <c r="D10" s="18">
        <f t="shared" si="0"/>
        <v>2.8085097204478854E-2</v>
      </c>
      <c r="E10" s="45">
        <v>6.1878648815900808E-3</v>
      </c>
      <c r="F10" s="41">
        <v>159.23887897</v>
      </c>
      <c r="G10" s="18">
        <f t="shared" si="1"/>
        <v>2.1000369954495491E-2</v>
      </c>
      <c r="H10" s="9">
        <f t="shared" ref="H10:H25" si="2">(F10/C10)*10^6</f>
        <v>1329.3058657996012</v>
      </c>
    </row>
    <row r="11" spans="2:11" ht="17.100000000000001" customHeight="1">
      <c r="B11" s="22" t="s">
        <v>24</v>
      </c>
      <c r="C11" s="8">
        <v>136208</v>
      </c>
      <c r="D11" s="18">
        <f t="shared" si="0"/>
        <v>3.1934076182915709E-2</v>
      </c>
      <c r="E11" s="45">
        <v>7.0358933458408539E-3</v>
      </c>
      <c r="F11" s="41">
        <v>287.20901129000003</v>
      </c>
      <c r="G11" s="18">
        <f t="shared" si="1"/>
        <v>3.7877028087413153E-2</v>
      </c>
      <c r="H11" s="9">
        <f t="shared" si="2"/>
        <v>2108.6060384852581</v>
      </c>
    </row>
    <row r="12" spans="2:11" ht="17.100000000000001" customHeight="1">
      <c r="B12" s="22" t="s">
        <v>30</v>
      </c>
      <c r="C12" s="8">
        <v>141842</v>
      </c>
      <c r="D12" s="18">
        <f t="shared" si="0"/>
        <v>3.3254972056979991E-2</v>
      </c>
      <c r="E12" s="45">
        <v>7.326920474280206E-3</v>
      </c>
      <c r="F12" s="41">
        <v>231.73022881999998</v>
      </c>
      <c r="G12" s="18">
        <f t="shared" si="1"/>
        <v>3.0560504861232463E-2</v>
      </c>
      <c r="H12" s="9">
        <f t="shared" si="2"/>
        <v>1633.7208219004242</v>
      </c>
    </row>
    <row r="13" spans="2:11" ht="17.100000000000001" customHeight="1">
      <c r="B13" s="23" t="s">
        <v>9</v>
      </c>
      <c r="C13" s="10">
        <v>57136</v>
      </c>
      <c r="D13" s="19">
        <f t="shared" si="0"/>
        <v>1.3395581586889698E-2</v>
      </c>
      <c r="E13" s="46">
        <v>2.9513890682482894E-3</v>
      </c>
      <c r="F13" s="42">
        <v>85.912814680000011</v>
      </c>
      <c r="G13" s="19">
        <f t="shared" si="1"/>
        <v>1.1330153187350157E-2</v>
      </c>
      <c r="H13" s="11">
        <f t="shared" si="2"/>
        <v>1503.6546954634557</v>
      </c>
    </row>
    <row r="14" spans="2:11" ht="17.100000000000001" customHeight="1">
      <c r="B14" s="22" t="s">
        <v>31</v>
      </c>
      <c r="C14" s="8">
        <v>149798</v>
      </c>
      <c r="D14" s="18">
        <f t="shared" si="0"/>
        <v>3.512026271620175E-2</v>
      </c>
      <c r="E14" s="45">
        <v>7.7378916907983979E-3</v>
      </c>
      <c r="F14" s="41">
        <v>197.20180237</v>
      </c>
      <c r="G14" s="18">
        <f t="shared" si="1"/>
        <v>2.6006907560832005E-2</v>
      </c>
      <c r="H14" s="9">
        <f t="shared" si="2"/>
        <v>1316.4515038251513</v>
      </c>
    </row>
    <row r="15" spans="2:11" ht="17.100000000000001" customHeight="1">
      <c r="B15" s="22" t="s">
        <v>10</v>
      </c>
      <c r="C15" s="8">
        <v>283117</v>
      </c>
      <c r="D15" s="18">
        <f t="shared" si="0"/>
        <v>6.6377010503630818E-2</v>
      </c>
      <c r="E15" s="45">
        <v>1.4624552275889999E-2</v>
      </c>
      <c r="F15" s="41">
        <v>371.16293988000001</v>
      </c>
      <c r="G15" s="18">
        <f t="shared" si="1"/>
        <v>4.8948844034167271E-2</v>
      </c>
      <c r="H15" s="9">
        <f t="shared" si="2"/>
        <v>1310.9878243976873</v>
      </c>
    </row>
    <row r="16" spans="2:11" ht="17.100000000000001" customHeight="1">
      <c r="B16" s="22" t="s">
        <v>32</v>
      </c>
      <c r="C16" s="8">
        <v>885596</v>
      </c>
      <c r="D16" s="18">
        <f t="shared" si="0"/>
        <v>0.2076287011870479</v>
      </c>
      <c r="E16" s="45">
        <v>4.5745910691760226E-2</v>
      </c>
      <c r="F16" s="41">
        <v>1697.6246673800001</v>
      </c>
      <c r="G16" s="18">
        <f t="shared" si="1"/>
        <v>0.22388217180035425</v>
      </c>
      <c r="H16" s="9">
        <f t="shared" si="2"/>
        <v>1916.9290143361081</v>
      </c>
    </row>
    <row r="17" spans="2:8" ht="17.100000000000001" customHeight="1">
      <c r="B17" s="22" t="s">
        <v>11</v>
      </c>
      <c r="C17" s="8">
        <v>89492</v>
      </c>
      <c r="D17" s="18">
        <f t="shared" si="0"/>
        <v>2.0981472055690509E-2</v>
      </c>
      <c r="E17" s="45">
        <v>4.6227546642340364E-3</v>
      </c>
      <c r="F17" s="41">
        <v>114.34351047</v>
      </c>
      <c r="G17" s="18">
        <f t="shared" si="1"/>
        <v>1.5079583813310543E-2</v>
      </c>
      <c r="H17" s="9">
        <f t="shared" si="2"/>
        <v>1277.6953299736288</v>
      </c>
    </row>
    <row r="18" spans="2:8" ht="17.100000000000001" customHeight="1">
      <c r="B18" s="22" t="s">
        <v>12</v>
      </c>
      <c r="C18" s="8">
        <v>316210</v>
      </c>
      <c r="D18" s="18">
        <f t="shared" si="0"/>
        <v>7.4135691220778344E-2</v>
      </c>
      <c r="E18" s="45">
        <v>1.6333987980796549E-2</v>
      </c>
      <c r="F18" s="41">
        <v>432.44683204</v>
      </c>
      <c r="G18" s="18">
        <f t="shared" si="1"/>
        <v>5.7030943179400946E-2</v>
      </c>
      <c r="H18" s="9">
        <f t="shared" si="2"/>
        <v>1367.5937890642294</v>
      </c>
    </row>
    <row r="19" spans="2:8" ht="17.100000000000001" customHeight="1">
      <c r="B19" s="23" t="s">
        <v>17</v>
      </c>
      <c r="C19" s="10">
        <v>658651</v>
      </c>
      <c r="D19" s="19">
        <f t="shared" si="0"/>
        <v>0.15442126168766604</v>
      </c>
      <c r="E19" s="46">
        <v>3.4022951575028076E-2</v>
      </c>
      <c r="F19" s="42">
        <v>1837.90310673</v>
      </c>
      <c r="G19" s="19">
        <f t="shared" si="1"/>
        <v>0.24238204533654167</v>
      </c>
      <c r="H19" s="11">
        <f t="shared" si="2"/>
        <v>2790.4050957639174</v>
      </c>
    </row>
    <row r="20" spans="2:8" ht="17.100000000000001" customHeight="1">
      <c r="B20" s="22" t="s">
        <v>18</v>
      </c>
      <c r="C20" s="8">
        <v>114950</v>
      </c>
      <c r="D20" s="18">
        <f t="shared" si="0"/>
        <v>2.6950120824225897E-2</v>
      </c>
      <c r="E20" s="45">
        <v>5.9378005704834235E-3</v>
      </c>
      <c r="F20" s="41">
        <v>177.21903511000002</v>
      </c>
      <c r="G20" s="18">
        <f t="shared" si="1"/>
        <v>2.3371586916219586E-2</v>
      </c>
      <c r="H20" s="9">
        <f t="shared" si="2"/>
        <v>1541.7053946063509</v>
      </c>
    </row>
    <row r="21" spans="2:8" ht="17.100000000000001" customHeight="1">
      <c r="B21" s="22" t="s">
        <v>15</v>
      </c>
      <c r="C21" s="8">
        <v>38971</v>
      </c>
      <c r="D21" s="18">
        <f t="shared" si="0"/>
        <v>9.1367825893075901E-3</v>
      </c>
      <c r="E21" s="45">
        <v>2.0130667771405784E-3</v>
      </c>
      <c r="F21" s="41">
        <v>56.906825149999996</v>
      </c>
      <c r="G21" s="18">
        <f t="shared" si="1"/>
        <v>7.5048530158952822E-3</v>
      </c>
      <c r="H21" s="9">
        <f t="shared" si="2"/>
        <v>1460.2351787226398</v>
      </c>
    </row>
    <row r="22" spans="2:8" ht="17.100000000000001" customHeight="1">
      <c r="B22" s="22" t="s">
        <v>14</v>
      </c>
      <c r="C22" s="8">
        <v>468644</v>
      </c>
      <c r="D22" s="18">
        <f t="shared" si="0"/>
        <v>0.10987396627706413</v>
      </c>
      <c r="E22" s="45">
        <v>2.4208043588983326E-2</v>
      </c>
      <c r="F22" s="41">
        <v>750.96032573000002</v>
      </c>
      <c r="G22" s="18">
        <f t="shared" si="1"/>
        <v>9.9036395907117214E-2</v>
      </c>
      <c r="H22" s="9">
        <f t="shared" si="2"/>
        <v>1602.4110534435522</v>
      </c>
    </row>
    <row r="23" spans="2:8" ht="17.100000000000001" customHeight="1">
      <c r="B23" s="22" t="s">
        <v>19</v>
      </c>
      <c r="C23" s="8">
        <v>5244</v>
      </c>
      <c r="D23" s="20">
        <f t="shared" si="0"/>
        <v>1.2294600574357599E-3</v>
      </c>
      <c r="E23" s="45">
        <v>2.7088148057081404E-4</v>
      </c>
      <c r="F23" s="41">
        <v>6.6751941299999995</v>
      </c>
      <c r="G23" s="20">
        <f t="shared" si="1"/>
        <v>8.8032236319929345E-4</v>
      </c>
      <c r="H23" s="9">
        <f t="shared" si="2"/>
        <v>1272.9203146453087</v>
      </c>
    </row>
    <row r="24" spans="2:8" ht="17.100000000000001" customHeight="1">
      <c r="B24" s="22" t="s">
        <v>20</v>
      </c>
      <c r="C24" s="8">
        <v>4971</v>
      </c>
      <c r="D24" s="20">
        <f t="shared" si="0"/>
        <v>1.1654549857957977E-3</v>
      </c>
      <c r="E24" s="45">
        <v>2.5677952706283685E-4</v>
      </c>
      <c r="F24" s="41">
        <v>5.82829584</v>
      </c>
      <c r="G24" s="20">
        <f t="shared" si="1"/>
        <v>7.6863370073903918E-4</v>
      </c>
      <c r="H24" s="9">
        <f t="shared" si="2"/>
        <v>1172.4594327097163</v>
      </c>
    </row>
    <row r="25" spans="2:8" ht="17.100000000000001" customHeight="1" thickBot="1">
      <c r="B25" s="24" t="s">
        <v>27</v>
      </c>
      <c r="C25" s="8">
        <v>718</v>
      </c>
      <c r="D25" s="20">
        <f t="shared" si="0"/>
        <v>1.6833568292121961E-4</v>
      </c>
      <c r="E25" s="45">
        <v>3.7088654281053484E-5</v>
      </c>
      <c r="F25" s="41">
        <v>1.6663133999999999</v>
      </c>
      <c r="G25" s="20">
        <f t="shared" si="1"/>
        <v>2.1975285235916421E-4</v>
      </c>
      <c r="H25" s="9">
        <f t="shared" si="2"/>
        <v>2320.7707520891363</v>
      </c>
    </row>
    <row r="26" spans="2:8" ht="17.100000000000001" customHeight="1" thickTop="1" thickBot="1">
      <c r="B26" s="12" t="s">
        <v>16</v>
      </c>
      <c r="C26" s="13">
        <v>4265287</v>
      </c>
      <c r="D26" s="14">
        <f t="shared" si="0"/>
        <v>1</v>
      </c>
      <c r="E26" s="47">
        <v>0.22032556400065706</v>
      </c>
      <c r="F26" s="43">
        <v>7582.6701774800003</v>
      </c>
      <c r="G26" s="14">
        <f t="shared" si="1"/>
        <v>1</v>
      </c>
      <c r="H26" s="15">
        <f>(F26/C26)*10^6</f>
        <v>1777.7631792374114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4">
    <mergeCell ref="B2:H2"/>
    <mergeCell ref="B4:H4"/>
    <mergeCell ref="B5:B7"/>
    <mergeCell ref="C6:C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2017-06-19T11:29:01Z</dcterms:modified>
</cp:coreProperties>
</file>