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9585" yWindow="-15" windowWidth="9630" windowHeight="12150"/>
  </bookViews>
  <sheets>
    <sheet name="IV.12" sheetId="69" r:id="rId1"/>
  </sheets>
  <calcPr calcId="145621"/>
</workbook>
</file>

<file path=xl/calcChain.xml><?xml version="1.0" encoding="utf-8"?>
<calcChain xmlns="http://schemas.openxmlformats.org/spreadsheetml/2006/main">
  <c r="H26" i="69" l="1"/>
  <c r="D26" i="69"/>
  <c r="H25" i="69"/>
  <c r="D25" i="69"/>
  <c r="H24" i="69"/>
  <c r="D24" i="69"/>
  <c r="H23" i="69"/>
  <c r="G23" i="69"/>
  <c r="D23" i="69"/>
  <c r="H22" i="69"/>
  <c r="G22" i="69"/>
  <c r="D22" i="69"/>
  <c r="H21" i="69"/>
  <c r="G21" i="69"/>
  <c r="D21" i="69"/>
  <c r="H20" i="69"/>
  <c r="G20" i="69"/>
  <c r="D20" i="69"/>
  <c r="H19" i="69"/>
  <c r="G19" i="69"/>
  <c r="D19" i="69"/>
  <c r="H18" i="69"/>
  <c r="G18" i="69"/>
  <c r="D18" i="69"/>
  <c r="H17" i="69"/>
  <c r="G17" i="69"/>
  <c r="D17" i="69"/>
  <c r="H16" i="69"/>
  <c r="G16" i="69"/>
  <c r="D16" i="69"/>
  <c r="H15" i="69"/>
  <c r="G15" i="69"/>
  <c r="D15" i="69"/>
  <c r="H14" i="69"/>
  <c r="G14" i="69"/>
  <c r="D14" i="69"/>
  <c r="H13" i="69"/>
  <c r="G13" i="69"/>
  <c r="D13" i="69"/>
  <c r="H12" i="69"/>
  <c r="G12" i="69"/>
  <c r="D12" i="69"/>
  <c r="H11" i="69"/>
  <c r="G11" i="69"/>
  <c r="D11" i="69"/>
  <c r="H10" i="69"/>
  <c r="G10" i="69"/>
  <c r="D10" i="69"/>
  <c r="H9" i="69"/>
  <c r="G9" i="69"/>
  <c r="D9" i="69"/>
  <c r="H8" i="69"/>
  <c r="G8" i="69"/>
  <c r="D8" i="69"/>
  <c r="G24" i="69"/>
  <c r="G25" i="69"/>
  <c r="G26" i="69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<sst xmlns="http://schemas.openxmlformats.org/spreadsheetml/2006/main" count="36" uniqueCount="35">
  <si>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</si>
  <si>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</si>
  <si>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</si>
  <si>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</si>
  <si>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</si>
  <si>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</si>
  <si>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</si>
  <si>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</si>
  <si>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</si>
  <si>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</si>
  <si>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</si>
  <si>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</si>
  <si>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</si>
  <si>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</si>
  <si>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</si>
  <si>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</si>
  <si>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</si>
  <si>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</si>
  <si>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</si>
  <si>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</si>
  <si>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</si>
  <si>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</si>
  <si>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</si>
  <si>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</si>
  <si>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</si>
  <si>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</si>
  <si>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</si>
  <si>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</si>
  <si>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</si>
  <si>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IV.12. RESULTADO DE LA DECLARACIÓN NEGATIVO (A DEVOLVER)</t>
  </si>
  <si>
    <t xml:space="preserve">Canarias </t>
  </si>
  <si>
    <t>Castilla - La Mancha</t>
  </si>
  <si>
    <t xml:space="preserve">Cataluña </t>
  </si>
  <si>
    <t>Comunidad / Ciudad Autónoma</t>
  </si>
  <si>
    <t>IRPF  2014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</si>
</sst>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8">
    <font>
      <sz val="12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0" xfId="0" applyFont="1" applyFill="1" applyProtection="1"/>
    <xf numFmtId="165" fontId="2" fillId="2" borderId="0" xfId="0" applyNumberFormat="1" applyFont="1" applyFill="1" applyProtection="1"/>
    <xf numFmtId="0" fontId="3" fillId="3" borderId="6" xfId="0" applyFont="1" applyFill="1" applyBorder="1" applyAlignment="1" applyProtection="1">
      <alignment horizontal="centerContinuous" vertical="center"/>
    </xf>
    <xf numFmtId="0" fontId="3" fillId="3" borderId="10" xfId="0" applyFont="1" applyFill="1" applyBorder="1" applyAlignment="1" applyProtection="1">
      <alignment horizontal="centerContinuous"/>
    </xf>
    <xf numFmtId="0" fontId="3" fillId="3" borderId="14" xfId="0" applyFont="1" applyFill="1" applyBorder="1" applyAlignment="1" applyProtection="1">
      <alignment horizontal="centerContinuous" vertical="center"/>
    </xf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4" fontId="4" fillId="0" borderId="21" xfId="0" applyNumberFormat="1" applyFont="1" applyBorder="1" applyAlignment="1" applyProtection="1">
      <alignment horizontal="right" vertical="center" indent="1"/>
    </xf>
    <xf numFmtId="3" fontId="4" fillId="0" borderId="22" xfId="0" applyNumberFormat="1" applyFont="1" applyBorder="1" applyAlignment="1" applyProtection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24" xfId="0" applyNumberFormat="1" applyFont="1" applyBorder="1" applyAlignment="1" applyProtection="1">
      <alignment horizontal="right" vertical="center" indent="1"/>
    </xf>
    <xf numFmtId="0" fontId="3" fillId="3" borderId="25" xfId="0" applyFont="1" applyFill="1" applyBorder="1" applyAlignment="1" applyProtection="1">
      <alignment horizontal="left" vertical="center"/>
    </xf>
    <xf numFmtId="3" fontId="3" fillId="3" borderId="26" xfId="0" applyNumberFormat="1" applyFont="1" applyFill="1" applyBorder="1" applyAlignment="1" applyProtection="1">
      <alignment horizontal="right" vertical="center" indent="1"/>
    </xf>
    <xf numFmtId="9" fontId="3" fillId="3" borderId="27" xfId="0" applyNumberFormat="1" applyFont="1" applyFill="1" applyBorder="1" applyAlignment="1" applyProtection="1">
      <alignment horizontal="right" vertical="center" indent="1"/>
    </xf>
    <xf numFmtId="3" fontId="3" fillId="3" borderId="28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4" fillId="0" borderId="31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32" xfId="0" applyNumberFormat="1" applyFont="1" applyBorder="1" applyAlignment="1" applyProtection="1">
      <alignment horizontal="right" vertical="center" indent="1"/>
    </xf>
    <xf numFmtId="166" fontId="4" fillId="0" borderId="33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5" fontId="3" fillId="3" borderId="26" xfId="0" applyNumberFormat="1" applyFont="1" applyFill="1" applyBorder="1" applyAlignment="1" applyProtection="1">
      <alignment horizontal="right" vertical="center" indent="1"/>
    </xf>
    <xf numFmtId="165" fontId="4" fillId="0" borderId="16" xfId="0" applyNumberFormat="1" applyFont="1" applyBorder="1" applyAlignment="1" applyProtection="1">
      <alignment horizontal="right" vertical="center" indent="1"/>
    </xf>
    <xf numFmtId="165" fontId="4" fillId="0" borderId="18" xfId="0" applyNumberFormat="1" applyFont="1" applyBorder="1" applyAlignment="1" applyProtection="1">
      <alignment horizontal="right" vertical="center" indent="1"/>
    </xf>
    <xf numFmtId="165" fontId="4" fillId="0" borderId="21" xfId="0" applyNumberFormat="1" applyFont="1" applyBorder="1" applyAlignment="1" applyProtection="1">
      <alignment horizontal="right" vertical="center" indent="1"/>
    </xf>
    <xf numFmtId="165" fontId="4" fillId="0" borderId="23" xfId="0" applyNumberFormat="1" applyFont="1" applyBorder="1" applyAlignment="1" applyProtection="1">
      <alignment horizontal="right" vertical="center" indent="1"/>
    </xf>
    <xf numFmtId="0" fontId="3" fillId="4" borderId="15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20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 wrapText="1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30" xfId="0" applyFont="1" applyFill="1" applyBorder="1" applyAlignment="1" applyProtection="1">
      <alignment horizontal="centerContinuous" vertical="center"/>
    </xf>
    <xf numFmtId="0" fontId="5" fillId="7" borderId="34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3" fillId="10" borderId="13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3" fillId="9" borderId="12" xfId="0" applyFont="1" applyFill="1" applyBorder="1" applyAlignment="1" applyProtection="1">
      <alignment horizontal="centerContinuous" vertical="center"/>
    </xf>
    <xf numFmtId="166" fontId="4" fillId="0" borderId="35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 applyProtection="1">
      <alignment horizontal="right" vertical="center" indent="1"/>
    </xf>
    <xf numFmtId="166" fontId="4" fillId="0" borderId="37" xfId="0" applyNumberFormat="1" applyFont="1" applyBorder="1" applyAlignment="1" applyProtection="1">
      <alignment horizontal="right" vertical="center" indent="1"/>
    </xf>
    <xf numFmtId="166" fontId="3" fillId="3" borderId="38" xfId="0" applyNumberFormat="1" applyFont="1" applyFill="1" applyBorder="1" applyAlignment="1" applyProtection="1">
      <alignment horizontal="right" vertical="center" indent="1"/>
    </xf>
    <xf numFmtId="0" fontId="5" fillId="7" borderId="29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1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/>
    </xf>
    <xf numFmtId="0" fontId="6" fillId="5" borderId="27" xfId="0" applyFont="1" applyFill="1" applyBorder="1" applyAlignment="1" applyProtection="1">
      <alignment horizontal="center"/>
    </xf>
    <xf numFmtId="0" fontId="6" fillId="5" borderId="28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7" xfId="0" applyFont="1" applyFill="1" applyBorder="1" applyAlignment="1" applyProtection="1">
      <alignment horizontal="center" vertical="center"/>
    </xf>
    <xf numFmtId="0" fontId="7" fillId="6" borderId="28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.44140625" style="2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6" t="s">
        <v>34</v>
      </c>
      <c r="C2" s="57"/>
      <c r="D2" s="57"/>
      <c r="E2" s="57"/>
      <c r="F2" s="57"/>
      <c r="G2" s="57"/>
      <c r="H2" s="58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59" t="s">
        <v>29</v>
      </c>
      <c r="C4" s="60"/>
      <c r="D4" s="60"/>
      <c r="E4" s="60"/>
      <c r="F4" s="60"/>
      <c r="G4" s="60"/>
      <c r="H4" s="61"/>
    </row>
    <row r="5" spans="2:11" ht="19.5" customHeight="1" thickTop="1">
      <c r="B5" s="51" t="s">
        <v>33</v>
      </c>
      <c r="C5" s="35" t="s">
        <v>25</v>
      </c>
      <c r="D5" s="36"/>
      <c r="E5" s="37"/>
      <c r="F5" s="38" t="s">
        <v>0</v>
      </c>
      <c r="G5" s="39"/>
      <c r="H5" s="5"/>
    </row>
    <row r="6" spans="2:11" ht="19.5" customHeight="1">
      <c r="B6" s="52" t="s">
        <v>21</v>
      </c>
      <c r="C6" s="54" t="s">
        <v>1</v>
      </c>
      <c r="D6" s="40" t="s">
        <v>2</v>
      </c>
      <c r="E6" s="41"/>
      <c r="F6" s="42" t="s">
        <v>3</v>
      </c>
      <c r="G6" s="43" t="s">
        <v>4</v>
      </c>
      <c r="H6" s="6" t="s">
        <v>23</v>
      </c>
    </row>
    <row r="7" spans="2:11" ht="19.5" customHeight="1">
      <c r="B7" s="53"/>
      <c r="C7" s="55" t="s">
        <v>5</v>
      </c>
      <c r="D7" s="44" t="s">
        <v>6</v>
      </c>
      <c r="E7" s="44" t="s">
        <v>26</v>
      </c>
      <c r="F7" s="45" t="s">
        <v>28</v>
      </c>
      <c r="G7" s="46" t="s">
        <v>6</v>
      </c>
      <c r="H7" s="7" t="s">
        <v>22</v>
      </c>
    </row>
    <row r="8" spans="2:11" ht="17.100000000000001" customHeight="1">
      <c r="B8" s="31" t="s">
        <v>7</v>
      </c>
      <c r="C8" s="8">
        <v>2501023</v>
      </c>
      <c r="D8" s="21">
        <f t="shared" ref="D8:D26" si="0">C8/$C$26</f>
        <v>0.17325739542841601</v>
      </c>
      <c r="E8" s="47">
        <v>0.12919161197209364</v>
      </c>
      <c r="F8" s="27">
        <v>-1618.81067983</v>
      </c>
      <c r="G8" s="21">
        <f t="shared" ref="G8:G26" si="1">F8/$F$26</f>
        <v>0.15393689750110162</v>
      </c>
      <c r="H8" s="9">
        <f>(F8/C8)*10^6</f>
        <v>-647.25941338004486</v>
      </c>
    </row>
    <row r="9" spans="2:11" ht="17.100000000000001" customHeight="1">
      <c r="B9" s="32" t="s">
        <v>8</v>
      </c>
      <c r="C9" s="10">
        <v>492460</v>
      </c>
      <c r="D9" s="22">
        <f t="shared" si="0"/>
        <v>3.4114974933328379E-2</v>
      </c>
      <c r="E9" s="48">
        <v>2.5438271152155429E-2</v>
      </c>
      <c r="F9" s="28">
        <v>-345.4164328</v>
      </c>
      <c r="G9" s="22">
        <f t="shared" si="1"/>
        <v>3.2846542633826498E-2</v>
      </c>
      <c r="H9" s="11">
        <f>(F9/C9)*10^6</f>
        <v>-701.41013036591801</v>
      </c>
    </row>
    <row r="10" spans="2:11" ht="17.100000000000001" customHeight="1">
      <c r="B10" s="32" t="s">
        <v>13</v>
      </c>
      <c r="C10" s="10">
        <v>377099</v>
      </c>
      <c r="D10" s="22">
        <f t="shared" si="0"/>
        <v>2.6123386533694514E-2</v>
      </c>
      <c r="E10" s="48">
        <v>1.9479240168149007E-2</v>
      </c>
      <c r="F10" s="28">
        <v>-288.97857916999999</v>
      </c>
      <c r="G10" s="22">
        <f t="shared" si="1"/>
        <v>2.7479721054458214E-2</v>
      </c>
      <c r="H10" s="11">
        <f t="shared" ref="H10:H25" si="2">(F10/C10)*10^6</f>
        <v>-766.32019488251103</v>
      </c>
    </row>
    <row r="11" spans="2:11" ht="17.100000000000001" customHeight="1">
      <c r="B11" s="32" t="s">
        <v>24</v>
      </c>
      <c r="C11" s="10">
        <v>328571</v>
      </c>
      <c r="D11" s="22">
        <f t="shared" si="0"/>
        <v>2.2761628211060064E-2</v>
      </c>
      <c r="E11" s="48">
        <v>1.6972501707214517E-2</v>
      </c>
      <c r="F11" s="28">
        <v>-232.23170779</v>
      </c>
      <c r="G11" s="22">
        <f t="shared" si="1"/>
        <v>2.2083514177414006E-2</v>
      </c>
      <c r="H11" s="11">
        <f t="shared" si="2"/>
        <v>-706.79307604749056</v>
      </c>
    </row>
    <row r="12" spans="2:11" ht="17.100000000000001" customHeight="1">
      <c r="B12" s="32" t="s">
        <v>30</v>
      </c>
      <c r="C12" s="10">
        <v>593269</v>
      </c>
      <c r="D12" s="22">
        <f t="shared" si="0"/>
        <v>4.109847919368232E-2</v>
      </c>
      <c r="E12" s="48">
        <v>3.0645611193128579E-2</v>
      </c>
      <c r="F12" s="28">
        <v>-408.30927606</v>
      </c>
      <c r="G12" s="22">
        <f t="shared" si="1"/>
        <v>3.8827185884514823E-2</v>
      </c>
      <c r="H12" s="11">
        <f t="shared" si="2"/>
        <v>-688.23632460148769</v>
      </c>
    </row>
    <row r="13" spans="2:11" ht="17.100000000000001" customHeight="1">
      <c r="B13" s="33" t="s">
        <v>9</v>
      </c>
      <c r="C13" s="12">
        <v>208785</v>
      </c>
      <c r="D13" s="23">
        <f t="shared" si="0"/>
        <v>1.4463499657748784E-2</v>
      </c>
      <c r="E13" s="49">
        <v>1.0784895103161213E-2</v>
      </c>
      <c r="F13" s="29">
        <v>-161.66753500999999</v>
      </c>
      <c r="G13" s="23">
        <f t="shared" si="1"/>
        <v>1.5373384347021729E-2</v>
      </c>
      <c r="H13" s="11">
        <f t="shared" si="2"/>
        <v>-774.32543051464415</v>
      </c>
    </row>
    <row r="14" spans="2:11" ht="17.100000000000001" customHeight="1">
      <c r="B14" s="32" t="s">
        <v>31</v>
      </c>
      <c r="C14" s="14">
        <v>711891</v>
      </c>
      <c r="D14" s="24">
        <f t="shared" si="0"/>
        <v>4.9315972099788968E-2</v>
      </c>
      <c r="E14" s="48">
        <v>3.6773090786620395E-2</v>
      </c>
      <c r="F14" s="30">
        <v>-458.86094273999998</v>
      </c>
      <c r="G14" s="24">
        <f t="shared" si="1"/>
        <v>4.3634274711632164E-2</v>
      </c>
      <c r="H14" s="15">
        <f t="shared" si="2"/>
        <v>-644.56629278920502</v>
      </c>
    </row>
    <row r="15" spans="2:11" ht="17.100000000000001" customHeight="1">
      <c r="B15" s="32" t="s">
        <v>10</v>
      </c>
      <c r="C15" s="10">
        <v>908616</v>
      </c>
      <c r="D15" s="22">
        <f t="shared" si="0"/>
        <v>6.294401994887118E-2</v>
      </c>
      <c r="E15" s="48">
        <v>4.6935020471077567E-2</v>
      </c>
      <c r="F15" s="28">
        <v>-656.65854684999999</v>
      </c>
      <c r="G15" s="22">
        <f t="shared" si="1"/>
        <v>6.2443360844571492E-2</v>
      </c>
      <c r="H15" s="11">
        <f t="shared" si="2"/>
        <v>-722.70194102899347</v>
      </c>
    </row>
    <row r="16" spans="2:11" ht="17.100000000000001" customHeight="1">
      <c r="B16" s="32" t="s">
        <v>32</v>
      </c>
      <c r="C16" s="10">
        <v>2501505</v>
      </c>
      <c r="D16" s="22">
        <f t="shared" si="0"/>
        <v>0.17329078579091828</v>
      </c>
      <c r="E16" s="48">
        <v>0.12921650992663886</v>
      </c>
      <c r="F16" s="28">
        <v>-1995.7215589699999</v>
      </c>
      <c r="G16" s="22">
        <f t="shared" si="1"/>
        <v>0.18977832855424817</v>
      </c>
      <c r="H16" s="11">
        <f t="shared" si="2"/>
        <v>-797.80834296553473</v>
      </c>
    </row>
    <row r="17" spans="2:8" ht="17.100000000000001" customHeight="1">
      <c r="B17" s="32" t="s">
        <v>11</v>
      </c>
      <c r="C17" s="10">
        <v>357698</v>
      </c>
      <c r="D17" s="22">
        <f t="shared" si="0"/>
        <v>2.477938980567294E-2</v>
      </c>
      <c r="E17" s="48">
        <v>1.8477071669950235E-2</v>
      </c>
      <c r="F17" s="28">
        <v>-183.82749400999998</v>
      </c>
      <c r="G17" s="22">
        <f t="shared" si="1"/>
        <v>1.7480632204794601E-2</v>
      </c>
      <c r="H17" s="11">
        <f t="shared" si="2"/>
        <v>-513.91814885741599</v>
      </c>
    </row>
    <row r="18" spans="2:8" ht="17.100000000000001" customHeight="1">
      <c r="B18" s="32" t="s">
        <v>12</v>
      </c>
      <c r="C18" s="10">
        <v>895931</v>
      </c>
      <c r="D18" s="22">
        <f t="shared" si="0"/>
        <v>6.2065271508329266E-2</v>
      </c>
      <c r="E18" s="48">
        <v>4.6279770360276501E-2</v>
      </c>
      <c r="F18" s="28">
        <v>-569.7846801799999</v>
      </c>
      <c r="G18" s="22">
        <f t="shared" si="1"/>
        <v>5.4182300007915442E-2</v>
      </c>
      <c r="H18" s="11">
        <f t="shared" si="2"/>
        <v>-635.96937730695777</v>
      </c>
    </row>
    <row r="19" spans="2:8" ht="17.100000000000001" customHeight="1">
      <c r="B19" s="33" t="s">
        <v>17</v>
      </c>
      <c r="C19" s="12">
        <v>2358216</v>
      </c>
      <c r="D19" s="23">
        <f t="shared" si="0"/>
        <v>0.16336449605526118</v>
      </c>
      <c r="E19" s="49">
        <v>0.12181484393321562</v>
      </c>
      <c r="F19" s="29">
        <v>-2124.3931851900002</v>
      </c>
      <c r="G19" s="23">
        <f t="shared" si="1"/>
        <v>0.20201404653135488</v>
      </c>
      <c r="H19" s="13">
        <f t="shared" si="2"/>
        <v>-900.84758359285161</v>
      </c>
    </row>
    <row r="20" spans="2:8" ht="17.100000000000001" customHeight="1">
      <c r="B20" s="32" t="s">
        <v>18</v>
      </c>
      <c r="C20" s="10">
        <v>449359</v>
      </c>
      <c r="D20" s="22">
        <f t="shared" si="0"/>
        <v>3.1129169924593893E-2</v>
      </c>
      <c r="E20" s="48">
        <v>2.3211867129637759E-2</v>
      </c>
      <c r="F20" s="28">
        <v>-295.74866700999996</v>
      </c>
      <c r="G20" s="22">
        <f t="shared" si="1"/>
        <v>2.8123506230133589E-2</v>
      </c>
      <c r="H20" s="11">
        <f t="shared" si="2"/>
        <v>-658.15676777365093</v>
      </c>
    </row>
    <row r="21" spans="2:8" ht="17.100000000000001" customHeight="1">
      <c r="B21" s="32" t="s">
        <v>15</v>
      </c>
      <c r="C21" s="10">
        <v>117674</v>
      </c>
      <c r="D21" s="22">
        <f t="shared" si="0"/>
        <v>8.1518205748781301E-3</v>
      </c>
      <c r="E21" s="48">
        <v>6.0785101725190638E-3</v>
      </c>
      <c r="F21" s="28">
        <v>-84.658899689999998</v>
      </c>
      <c r="G21" s="22">
        <f t="shared" si="1"/>
        <v>8.0504338935447027E-3</v>
      </c>
      <c r="H21" s="11">
        <f t="shared" si="2"/>
        <v>-719.43589654469133</v>
      </c>
    </row>
    <row r="22" spans="2:8" ht="17.100000000000001" customHeight="1">
      <c r="B22" s="32" t="s">
        <v>14</v>
      </c>
      <c r="C22" s="10">
        <v>1587510</v>
      </c>
      <c r="D22" s="25">
        <f t="shared" si="0"/>
        <v>0.10997413770947517</v>
      </c>
      <c r="E22" s="48">
        <v>8.2003634481497514E-2</v>
      </c>
      <c r="F22" s="28">
        <v>-1059.20305278</v>
      </c>
      <c r="G22" s="25">
        <f t="shared" si="1"/>
        <v>0.10072235981651145</v>
      </c>
      <c r="H22" s="11">
        <f t="shared" si="2"/>
        <v>-667.2103185365761</v>
      </c>
    </row>
    <row r="23" spans="2:8" ht="17.100000000000001" customHeight="1">
      <c r="B23" s="32" t="s">
        <v>19</v>
      </c>
      <c r="C23" s="10">
        <v>21825</v>
      </c>
      <c r="D23" s="25">
        <f t="shared" si="0"/>
        <v>1.5119183850868943E-3</v>
      </c>
      <c r="E23" s="48">
        <v>1.1273814480278444E-3</v>
      </c>
      <c r="F23" s="28">
        <v>-14.993776970000001</v>
      </c>
      <c r="G23" s="25">
        <f t="shared" si="1"/>
        <v>1.4257970603626445E-3</v>
      </c>
      <c r="H23" s="11">
        <f t="shared" si="2"/>
        <v>-687.00009026345936</v>
      </c>
    </row>
    <row r="24" spans="2:8" ht="17.100000000000001" customHeight="1">
      <c r="B24" s="32" t="s">
        <v>20</v>
      </c>
      <c r="C24" s="10">
        <v>20937</v>
      </c>
      <c r="D24" s="25">
        <f t="shared" si="0"/>
        <v>1.4504025305184104E-3</v>
      </c>
      <c r="E24" s="48">
        <v>1.0815113574964021E-3</v>
      </c>
      <c r="F24" s="28">
        <v>-14.15889643</v>
      </c>
      <c r="G24" s="25">
        <f t="shared" si="1"/>
        <v>1.3464061088987334E-3</v>
      </c>
      <c r="H24" s="11">
        <f t="shared" si="2"/>
        <v>-676.26194918087594</v>
      </c>
    </row>
    <row r="25" spans="2:8" ht="17.100000000000001" customHeight="1" thickBot="1">
      <c r="B25" s="34" t="s">
        <v>27</v>
      </c>
      <c r="C25" s="10">
        <v>2934</v>
      </c>
      <c r="D25" s="25">
        <f t="shared" si="0"/>
        <v>2.0325170867559899E-4</v>
      </c>
      <c r="E25" s="48">
        <v>1.5155725858023806E-4</v>
      </c>
      <c r="F25" s="28">
        <v>-2.64277629</v>
      </c>
      <c r="G25" s="25">
        <f t="shared" si="1"/>
        <v>2.5130843769500833E-4</v>
      </c>
      <c r="H25" s="11">
        <f t="shared" si="2"/>
        <v>-900.7417484662576</v>
      </c>
    </row>
    <row r="26" spans="2:8" ht="17.100000000000001" customHeight="1" thickTop="1" thickBot="1">
      <c r="B26" s="16" t="s">
        <v>16</v>
      </c>
      <c r="C26" s="17">
        <v>14435303</v>
      </c>
      <c r="D26" s="18">
        <f t="shared" si="0"/>
        <v>1</v>
      </c>
      <c r="E26" s="50">
        <v>0.74566290029144033</v>
      </c>
      <c r="F26" s="26">
        <v>-10516.066687770002</v>
      </c>
      <c r="G26" s="18">
        <f t="shared" si="1"/>
        <v>1</v>
      </c>
      <c r="H26" s="19">
        <f>(F26/C26)*10^6</f>
        <v>-728.49642905105645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4">
    <mergeCell ref="B2:H2"/>
    <mergeCell ref="B5:B7"/>
    <mergeCell ref="C6:C7"/>
    <mergeCell ref="B4:H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  <ignoredErrors>
    <ignoredError sqref="G19:G26 D18:D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2017-06-19T11:28:26Z</dcterms:modified>
</cp:coreProperties>
</file>