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9600" windowHeight="12150"/>
  </bookViews>
  <sheets>
    <sheet name="V.1" sheetId="143" r:id="rId1"/>
  </sheets>
  <definedNames>
    <definedName name="_xlnm.Print_Area" localSheetId="0">V.1!$B$2:$H$57</definedName>
  </definedNames>
  <calcPr calcId="145621"/>
</workbook>
</file>

<file path=xl/calcChain.xml><?xml version="1.0" encoding="utf-8"?>
<calcChain xmlns="http://schemas.openxmlformats.org/spreadsheetml/2006/main">
  <c r="H57" i="143" l="1"/>
  <c r="H10" i="143"/>
  <c r="H11" i="143"/>
  <c r="H12" i="143"/>
  <c r="H13" i="143"/>
  <c r="H14" i="143"/>
  <c r="H15" i="143"/>
  <c r="H16" i="143"/>
  <c r="H17" i="143"/>
  <c r="H18" i="143"/>
  <c r="H19" i="143"/>
  <c r="H20" i="143"/>
  <c r="H21" i="143"/>
  <c r="H22" i="143"/>
  <c r="H23" i="143"/>
  <c r="H24" i="143"/>
  <c r="H25" i="143"/>
  <c r="H26" i="143"/>
  <c r="H27" i="143"/>
  <c r="H28" i="143"/>
  <c r="H29" i="143"/>
  <c r="H30" i="143"/>
  <c r="H31" i="143"/>
  <c r="H32" i="143"/>
  <c r="H33" i="143"/>
  <c r="H34" i="143"/>
  <c r="H35" i="143"/>
  <c r="H36" i="143"/>
  <c r="H37" i="143"/>
  <c r="H38" i="143"/>
  <c r="H39" i="143"/>
  <c r="H40" i="143"/>
  <c r="H41" i="143"/>
  <c r="H42" i="143"/>
  <c r="H43" i="143"/>
  <c r="H44" i="143"/>
  <c r="H45" i="143"/>
  <c r="H46" i="143"/>
  <c r="H47" i="143"/>
  <c r="H48" i="143"/>
  <c r="H49" i="143"/>
  <c r="H50" i="143"/>
  <c r="H51" i="143"/>
  <c r="H52" i="143"/>
  <c r="H53" i="143"/>
  <c r="H54" i="143"/>
  <c r="H55" i="143"/>
  <c r="H56" i="143"/>
  <c r="H9" i="143"/>
  <c r="H8" i="143"/>
  <c r="G56" i="143"/>
  <c r="D56" i="143"/>
  <c r="G8" i="143"/>
  <c r="G9" i="143"/>
  <c r="G10" i="143"/>
  <c r="G11" i="143"/>
  <c r="G12" i="143"/>
  <c r="G13" i="143"/>
  <c r="G14" i="143"/>
  <c r="G15" i="143"/>
  <c r="G16" i="143"/>
  <c r="G17" i="143"/>
  <c r="G18" i="143"/>
  <c r="G19" i="143"/>
  <c r="G20" i="143"/>
  <c r="G21" i="143"/>
  <c r="G22" i="143"/>
  <c r="G23" i="143"/>
  <c r="G24" i="143"/>
  <c r="G25" i="143"/>
  <c r="G26" i="143"/>
  <c r="G27" i="143"/>
  <c r="G28" i="143"/>
  <c r="G29" i="143"/>
  <c r="G30" i="143"/>
  <c r="G31" i="143"/>
  <c r="G32" i="143"/>
  <c r="G33" i="143"/>
  <c r="G34" i="143"/>
  <c r="G35" i="143"/>
  <c r="G36" i="143"/>
  <c r="G37" i="143"/>
  <c r="G38" i="143"/>
  <c r="G39" i="143"/>
  <c r="G40" i="143"/>
  <c r="G41" i="143"/>
  <c r="G42" i="143"/>
  <c r="G43" i="143"/>
  <c r="G44" i="143"/>
  <c r="G45" i="143"/>
  <c r="G46" i="143"/>
  <c r="G47" i="143"/>
  <c r="G48" i="143"/>
  <c r="G49" i="143"/>
  <c r="G50" i="143"/>
  <c r="G51" i="143"/>
  <c r="G52" i="143"/>
  <c r="G53" i="143"/>
  <c r="G54" i="143"/>
  <c r="G55" i="143"/>
  <c r="G57" i="143"/>
  <c r="D8" i="143"/>
  <c r="D9" i="143"/>
  <c r="D10" i="143"/>
  <c r="D11" i="143"/>
  <c r="D12" i="143"/>
  <c r="D13" i="143"/>
  <c r="D14" i="143"/>
  <c r="D15" i="143"/>
  <c r="D16" i="143"/>
  <c r="D17" i="143"/>
  <c r="D18" i="143"/>
  <c r="D19" i="143"/>
  <c r="D20" i="143"/>
  <c r="D21" i="143"/>
  <c r="D22" i="143"/>
  <c r="D23" i="143"/>
  <c r="D24" i="143"/>
  <c r="D25" i="143"/>
  <c r="D26" i="143"/>
  <c r="D27" i="143"/>
  <c r="D28" i="143"/>
  <c r="D29" i="143"/>
  <c r="D30" i="143"/>
  <c r="D31" i="143"/>
  <c r="D32" i="143"/>
  <c r="D33" i="143"/>
  <c r="D34" i="143"/>
  <c r="D35" i="143"/>
  <c r="D36" i="143"/>
  <c r="D37" i="143"/>
  <c r="D38" i="143"/>
  <c r="D39" i="143"/>
  <c r="D40" i="143"/>
  <c r="D41" i="143"/>
  <c r="D42" i="143"/>
  <c r="D43" i="143"/>
  <c r="D44" i="143"/>
  <c r="D45" i="143"/>
  <c r="D46" i="143"/>
  <c r="D47" i="143"/>
  <c r="D48" i="143"/>
  <c r="D49" i="143"/>
  <c r="D50" i="143"/>
  <c r="D51" i="143"/>
  <c r="D52" i="143"/>
  <c r="D53" i="143"/>
  <c r="D54" i="143"/>
  <c r="D55" i="143"/>
  <c r="D57" i="143"/>
</calcChain>
</file>

<file path=xl/sharedStrings.xml><?xml version="1.0" encoding="utf-8"?>
<sst xmlns="http://schemas.openxmlformats.org/spreadsheetml/2006/main" count="67" uniqueCount="65">
  <si>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</si>
  <si>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</si>
  <si>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</si>
  <si>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</si>
  <si>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</si>
  <si>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</si>
  <si>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</si>
  <si>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</si>
  <si>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</si>
  <si>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</si>
  <si>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</si>
  <si>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</si>
  <si>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</si>
  <si>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</si>
  <si>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</si>
  <si>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</si>
  <si>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</si>
  <si>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</si>
  <si>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</si>
  <si>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</si>
  <si>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</si>
  <si>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</si>
  <si>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</si>
  <si>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</si>
  <si>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</si>
  <si>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</si>
  <si>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</si>
  <si>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</si>
  <si>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</si>
  <si>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</si>
  <si>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</si>
  <si>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</si>
  <si>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</si>
  <si>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</si>
  <si>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</si>
  <si>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</si>
  <si>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</si>
  <si>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</si>
  <si>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</si>
  <si>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</si>
  <si>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</si>
  <si>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</si>
  <si>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</si>
  <si>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</si>
  <si>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</si>
  <si>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</si>
  <si>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</si>
  <si>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</si>
  <si>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</si>
  <si>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</si>
  <si>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</si>
  <si>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</si>
  <si>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</si>
  <si>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</si>
  <si>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</si>
  <si>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</si>
  <si>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</si>
  <si>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</si>
  <si>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</si>
  <si>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</si>
  <si>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</si>
  <si>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</si>
  <si>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</si>
  <si>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V.1. BASE IMPONIBLE GENERAL</t>
  </si>
  <si>
    <t xml:space="preserve">  IRPF  2014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</si>
</sst>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4" xfId="0" applyNumberFormat="1" applyFont="1" applyBorder="1" applyAlignment="1" applyProtection="1">
      <alignment horizontal="righ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6" xfId="0" applyNumberFormat="1" applyFont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4" fontId="3" fillId="0" borderId="19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0" fontId="4" fillId="3" borderId="21" xfId="0" applyFont="1" applyFill="1" applyBorder="1"/>
    <xf numFmtId="3" fontId="2" fillId="2" borderId="22" xfId="0" applyNumberFormat="1" applyFont="1" applyFill="1" applyBorder="1" applyAlignment="1" applyProtection="1">
      <alignment horizontal="right" vertical="center" indent="1"/>
    </xf>
    <xf numFmtId="9" fontId="2" fillId="2" borderId="23" xfId="0" applyNumberFormat="1" applyFont="1" applyFill="1" applyBorder="1" applyAlignment="1" applyProtection="1">
      <alignment horizontal="right" vertical="center" indent="1"/>
    </xf>
    <xf numFmtId="3" fontId="2" fillId="2" borderId="24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7" fontId="3" fillId="0" borderId="14" xfId="0" applyNumberFormat="1" applyFont="1" applyBorder="1" applyAlignment="1" applyProtection="1">
      <alignment horizontal="right" vertical="center" indent="1"/>
    </xf>
    <xf numFmtId="167" fontId="3" fillId="0" borderId="16" xfId="0" applyNumberFormat="1" applyFont="1" applyBorder="1" applyAlignment="1" applyProtection="1">
      <alignment horizontal="right" vertical="center" indent="1"/>
    </xf>
    <xf numFmtId="167" fontId="3" fillId="0" borderId="19" xfId="0" applyNumberFormat="1" applyFont="1" applyBorder="1" applyAlignment="1" applyProtection="1">
      <alignment horizontal="right" vertical="center" indent="1"/>
    </xf>
    <xf numFmtId="167" fontId="2" fillId="2" borderId="22" xfId="0" applyNumberFormat="1" applyFont="1" applyFill="1" applyBorder="1" applyAlignment="1" applyProtection="1">
      <alignment horizontal="right" vertical="center" indent="1"/>
    </xf>
    <xf numFmtId="3" fontId="3" fillId="0" borderId="31" xfId="0" applyNumberFormat="1" applyFont="1" applyBorder="1" applyAlignment="1" applyProtection="1">
      <alignment horizontal="right" vertical="center" indent="1"/>
    </xf>
    <xf numFmtId="0" fontId="2" fillId="4" borderId="13" xfId="0" applyFont="1" applyFill="1" applyBorder="1" applyAlignment="1" applyProtection="1">
      <alignment horizontal="left" vertical="center"/>
    </xf>
    <xf numFmtId="0" fontId="2" fillId="4" borderId="3" xfId="0" applyFont="1" applyFill="1" applyBorder="1" applyAlignment="1" applyProtection="1">
      <alignment horizontal="left" vertical="center"/>
    </xf>
    <xf numFmtId="0" fontId="2" fillId="4" borderId="18" xfId="0" applyFont="1" applyFill="1" applyBorder="1" applyAlignment="1" applyProtection="1">
      <alignment horizontal="left" vertical="center"/>
    </xf>
    <xf numFmtId="0" fontId="4" fillId="7" borderId="2" xfId="0" applyFont="1" applyFill="1" applyBorder="1" applyAlignment="1" applyProtection="1">
      <alignment horizontal="centerContinuous" vertical="center"/>
    </xf>
    <xf numFmtId="0" fontId="4" fillId="7" borderId="25" xfId="0" applyFont="1" applyFill="1" applyBorder="1" applyAlignment="1" applyProtection="1">
      <alignment horizontal="centerContinuous" vertical="center"/>
    </xf>
    <xf numFmtId="0" fontId="4" fillId="7" borderId="33" xfId="0" applyFont="1" applyFill="1" applyBorder="1" applyAlignment="1" applyProtection="1">
      <alignment horizontal="centerContinuous" vertical="center"/>
    </xf>
    <xf numFmtId="0" fontId="4" fillId="7" borderId="4" xfId="0" applyFont="1" applyFill="1" applyBorder="1" applyAlignment="1" applyProtection="1">
      <alignment horizontal="centerContinuous" vertical="center"/>
    </xf>
    <xf numFmtId="0" fontId="4" fillId="7" borderId="5" xfId="0" applyFont="1" applyFill="1" applyBorder="1" applyAlignment="1" applyProtection="1">
      <alignment horizontal="centerContinuous" vertical="center"/>
    </xf>
    <xf numFmtId="0" fontId="4" fillId="7" borderId="6" xfId="0" applyFont="1" applyFill="1" applyBorder="1" applyAlignment="1" applyProtection="1">
      <alignment horizontal="centerContinuous" vertical="center"/>
    </xf>
    <xf numFmtId="0" fontId="2" fillId="9" borderId="8" xfId="0" applyFont="1" applyFill="1" applyBorder="1" applyAlignment="1" applyProtection="1">
      <alignment horizontal="centerContinuous"/>
    </xf>
    <xf numFmtId="0" fontId="2" fillId="9" borderId="9" xfId="0" applyFont="1" applyFill="1" applyBorder="1" applyAlignment="1" applyProtection="1">
      <alignment horizontal="centerContinuous"/>
    </xf>
    <xf numFmtId="0" fontId="4" fillId="8" borderId="7" xfId="0" applyFont="1" applyFill="1" applyBorder="1" applyAlignment="1" applyProtection="1">
      <alignment horizontal="centerContinuous"/>
    </xf>
    <xf numFmtId="0" fontId="2" fillId="9" borderId="7" xfId="0" applyFont="1" applyFill="1" applyBorder="1" applyAlignment="1" applyProtection="1">
      <alignment horizontal="centerContinuous"/>
    </xf>
    <xf numFmtId="0" fontId="4" fillId="8" borderId="15" xfId="0" applyFont="1" applyFill="1" applyBorder="1" applyAlignment="1" applyProtection="1">
      <alignment horizontal="centerContinuous" vertical="center"/>
    </xf>
    <xf numFmtId="0" fontId="2" fillId="10" borderId="12" xfId="0" applyFont="1" applyFill="1" applyBorder="1" applyAlignment="1" applyProtection="1">
      <alignment horizontal="centerContinuous" vertical="center"/>
    </xf>
    <xf numFmtId="0" fontId="4" fillId="8" borderId="11" xfId="0" applyFont="1" applyFill="1" applyBorder="1" applyAlignment="1" applyProtection="1">
      <alignment horizontal="centerContinuous" vertical="center"/>
    </xf>
    <xf numFmtId="0" fontId="2" fillId="9" borderId="11" xfId="0" applyFont="1" applyFill="1" applyBorder="1" applyAlignment="1" applyProtection="1">
      <alignment horizontal="centerContinuous" vertical="center"/>
    </xf>
    <xf numFmtId="0" fontId="4" fillId="8" borderId="34" xfId="0" applyFont="1" applyFill="1" applyBorder="1" applyAlignment="1" applyProtection="1">
      <alignment horizontal="centerContinuous" vertical="center"/>
    </xf>
    <xf numFmtId="166" fontId="3" fillId="0" borderId="35" xfId="0" applyNumberFormat="1" applyFont="1" applyBorder="1" applyAlignment="1" applyProtection="1">
      <alignment horizontal="right" vertical="center" indent="1"/>
    </xf>
    <xf numFmtId="166" fontId="2" fillId="2" borderId="23" xfId="0" applyNumberFormat="1" applyFont="1" applyFill="1" applyBorder="1" applyAlignment="1" applyProtection="1">
      <alignment horizontal="right" vertical="center" indent="1"/>
    </xf>
    <xf numFmtId="0" fontId="5" fillId="5" borderId="1" xfId="0" applyFont="1" applyFill="1" applyBorder="1" applyAlignment="1" applyProtection="1">
      <alignment horizontal="center"/>
    </xf>
    <xf numFmtId="0" fontId="5" fillId="5" borderId="23" xfId="0" applyFont="1" applyFill="1" applyBorder="1" applyAlignment="1" applyProtection="1">
      <alignment horizontal="center"/>
    </xf>
    <xf numFmtId="0" fontId="5" fillId="5" borderId="24" xfId="0" applyFont="1" applyFill="1" applyBorder="1" applyAlignment="1" applyProtection="1">
      <alignment horizontal="center"/>
    </xf>
    <xf numFmtId="0" fontId="6" fillId="6" borderId="1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 applyProtection="1">
      <alignment horizontal="center" vertical="center"/>
    </xf>
    <xf numFmtId="0" fontId="6" fillId="6" borderId="24" xfId="0" applyFont="1" applyFill="1" applyBorder="1" applyAlignment="1" applyProtection="1">
      <alignment horizontal="center" vertical="center"/>
    </xf>
    <xf numFmtId="0" fontId="4" fillId="7" borderId="32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7" borderId="10" xfId="0" applyFont="1" applyFill="1" applyBorder="1" applyAlignment="1" applyProtection="1">
      <alignment horizontal="center" vertical="center" wrapText="1"/>
    </xf>
    <xf numFmtId="0" fontId="4" fillId="8" borderId="7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71"/>
  <sheetViews>
    <sheetView showGridLines="0" showRowColHeaders="0" tabSelected="1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6" t="s">
        <v>64</v>
      </c>
      <c r="C2" s="47"/>
      <c r="D2" s="47"/>
      <c r="E2" s="47"/>
      <c r="F2" s="47"/>
      <c r="G2" s="47"/>
      <c r="H2" s="48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49" t="s">
        <v>63</v>
      </c>
      <c r="C4" s="50"/>
      <c r="D4" s="50"/>
      <c r="E4" s="50"/>
      <c r="F4" s="50"/>
      <c r="G4" s="50"/>
      <c r="H4" s="51"/>
    </row>
    <row r="5" spans="2:11" ht="19.5" customHeight="1" thickTop="1">
      <c r="B5" s="52" t="s">
        <v>42</v>
      </c>
      <c r="C5" s="29" t="s">
        <v>59</v>
      </c>
      <c r="D5" s="30"/>
      <c r="E5" s="31"/>
      <c r="F5" s="32" t="s">
        <v>0</v>
      </c>
      <c r="G5" s="33"/>
      <c r="H5" s="34"/>
    </row>
    <row r="6" spans="2:11" ht="19.5" customHeight="1">
      <c r="B6" s="53" t="s">
        <v>42</v>
      </c>
      <c r="C6" s="55" t="s">
        <v>1</v>
      </c>
      <c r="D6" s="35" t="s">
        <v>2</v>
      </c>
      <c r="E6" s="36"/>
      <c r="F6" s="37" t="s">
        <v>3</v>
      </c>
      <c r="G6" s="38" t="s">
        <v>4</v>
      </c>
      <c r="H6" s="39" t="s">
        <v>44</v>
      </c>
    </row>
    <row r="7" spans="2:11" ht="19.5" customHeight="1">
      <c r="B7" s="54"/>
      <c r="C7" s="56" t="s">
        <v>5</v>
      </c>
      <c r="D7" s="40" t="s">
        <v>6</v>
      </c>
      <c r="E7" s="40" t="s">
        <v>60</v>
      </c>
      <c r="F7" s="41" t="s">
        <v>62</v>
      </c>
      <c r="G7" s="42" t="s">
        <v>6</v>
      </c>
      <c r="H7" s="43" t="s">
        <v>43</v>
      </c>
    </row>
    <row r="8" spans="2:11" ht="17.100000000000001" customHeight="1">
      <c r="B8" s="26" t="s">
        <v>12</v>
      </c>
      <c r="C8" s="3">
        <v>166201</v>
      </c>
      <c r="D8" s="15">
        <f t="shared" ref="D8:D39" si="0">C8/$C$57</f>
        <v>8.9245858241163729E-3</v>
      </c>
      <c r="E8" s="16">
        <v>8.5851969779461978E-3</v>
      </c>
      <c r="F8" s="21">
        <v>2559.9285128500001</v>
      </c>
      <c r="G8" s="15">
        <f t="shared" ref="G8:G39" si="1">F8/$F$57</f>
        <v>7.3156406247382472E-3</v>
      </c>
      <c r="H8" s="4">
        <f>F8*10^6/C8</f>
        <v>15402.605958147062</v>
      </c>
      <c r="I8" s="5"/>
    </row>
    <row r="9" spans="2:11" ht="17.100000000000001" customHeight="1">
      <c r="B9" s="27" t="s">
        <v>13</v>
      </c>
      <c r="C9" s="6">
        <v>678040</v>
      </c>
      <c r="D9" s="17">
        <f t="shared" si="0"/>
        <v>3.6409084013837856E-2</v>
      </c>
      <c r="E9" s="18">
        <v>3.5024500207138584E-2</v>
      </c>
      <c r="F9" s="22">
        <v>10524.8025739</v>
      </c>
      <c r="G9" s="17">
        <f t="shared" si="1"/>
        <v>3.0077274771728793E-2</v>
      </c>
      <c r="H9" s="7">
        <f>(F9/C9)*10^6</f>
        <v>15522.39185579022</v>
      </c>
    </row>
    <row r="10" spans="2:11" ht="17.100000000000001" customHeight="1">
      <c r="B10" s="27" t="s">
        <v>45</v>
      </c>
      <c r="C10" s="6">
        <v>257503</v>
      </c>
      <c r="D10" s="17">
        <f t="shared" si="0"/>
        <v>1.3827279158774247E-2</v>
      </c>
      <c r="E10" s="18">
        <v>1.3301448110493197E-2</v>
      </c>
      <c r="F10" s="22">
        <v>3707.64552697</v>
      </c>
      <c r="G10" s="17">
        <f t="shared" si="1"/>
        <v>1.0595531126388179E-2</v>
      </c>
      <c r="H10" s="7">
        <f t="shared" ref="H10:H56" si="2">(F10/C10)*10^6</f>
        <v>14398.455656710796</v>
      </c>
    </row>
    <row r="11" spans="2:11" ht="17.100000000000001" customHeight="1">
      <c r="B11" s="27" t="s">
        <v>46</v>
      </c>
      <c r="C11" s="6">
        <v>70940</v>
      </c>
      <c r="D11" s="17">
        <f t="shared" si="0"/>
        <v>3.8093039052882684E-3</v>
      </c>
      <c r="E11" s="18">
        <v>3.6644416917798526E-3</v>
      </c>
      <c r="F11" s="22">
        <v>1039.2622805599999</v>
      </c>
      <c r="G11" s="17">
        <f t="shared" si="1"/>
        <v>2.969953778497699E-3</v>
      </c>
      <c r="H11" s="7">
        <f t="shared" si="2"/>
        <v>14649.87708711587</v>
      </c>
    </row>
    <row r="12" spans="2:11" ht="17.100000000000001" customHeight="1">
      <c r="B12" s="28" t="s">
        <v>14</v>
      </c>
      <c r="C12" s="8">
        <v>271025</v>
      </c>
      <c r="D12" s="19">
        <f t="shared" si="0"/>
        <v>1.4553377374270553E-2</v>
      </c>
      <c r="E12" s="20">
        <v>1.3999933880950586E-2</v>
      </c>
      <c r="F12" s="23">
        <v>3853.7491748800003</v>
      </c>
      <c r="G12" s="19">
        <f t="shared" si="1"/>
        <v>1.101305910684061E-2</v>
      </c>
      <c r="H12" s="7">
        <f t="shared" si="2"/>
        <v>14219.164928991791</v>
      </c>
    </row>
    <row r="13" spans="2:11" ht="17.100000000000001" customHeight="1">
      <c r="B13" s="27" t="s">
        <v>54</v>
      </c>
      <c r="C13" s="6">
        <v>466963</v>
      </c>
      <c r="D13" s="17">
        <f t="shared" si="0"/>
        <v>2.5074767120455678E-2</v>
      </c>
      <c r="E13" s="44">
        <v>2.4121210681119189E-2</v>
      </c>
      <c r="F13" s="22">
        <v>8598.7705603300001</v>
      </c>
      <c r="G13" s="17">
        <f t="shared" si="1"/>
        <v>2.4573153085403907E-2</v>
      </c>
      <c r="H13" s="25">
        <f t="shared" si="2"/>
        <v>18414.24387013532</v>
      </c>
    </row>
    <row r="14" spans="2:11" ht="17.100000000000001" customHeight="1">
      <c r="B14" s="27" t="s">
        <v>15</v>
      </c>
      <c r="C14" s="6">
        <v>2526155</v>
      </c>
      <c r="D14" s="17">
        <f t="shared" si="0"/>
        <v>0.1356483240324709</v>
      </c>
      <c r="E14" s="18">
        <v>0.13048981818294522</v>
      </c>
      <c r="F14" s="22">
        <v>55129.182778390001</v>
      </c>
      <c r="G14" s="17">
        <f t="shared" si="1"/>
        <v>0.15754552797773455</v>
      </c>
      <c r="H14" s="7">
        <f t="shared" si="2"/>
        <v>21823.357148864579</v>
      </c>
    </row>
    <row r="15" spans="2:11" ht="17.100000000000001" customHeight="1">
      <c r="B15" s="27" t="s">
        <v>16</v>
      </c>
      <c r="C15" s="6">
        <v>185533</v>
      </c>
      <c r="D15" s="17">
        <f t="shared" si="0"/>
        <v>9.9626667812214315E-3</v>
      </c>
      <c r="E15" s="18">
        <v>9.5838012461374588E-3</v>
      </c>
      <c r="F15" s="22">
        <v>3420.0235879000002</v>
      </c>
      <c r="G15" s="17">
        <f t="shared" si="1"/>
        <v>9.773578977543244E-3</v>
      </c>
      <c r="H15" s="7">
        <f t="shared" si="2"/>
        <v>18433.505564508741</v>
      </c>
    </row>
    <row r="16" spans="2:11" ht="17.100000000000001" customHeight="1">
      <c r="B16" s="27" t="s">
        <v>47</v>
      </c>
      <c r="C16" s="6">
        <v>178165</v>
      </c>
      <c r="D16" s="17">
        <f t="shared" si="0"/>
        <v>9.5670232631193172E-3</v>
      </c>
      <c r="E16" s="18">
        <v>9.2032034679441418E-3</v>
      </c>
      <c r="F16" s="22">
        <v>2508.9104933200001</v>
      </c>
      <c r="G16" s="17">
        <f t="shared" si="1"/>
        <v>7.1698437814303713E-3</v>
      </c>
      <c r="H16" s="7">
        <f t="shared" si="2"/>
        <v>14081.949279151349</v>
      </c>
    </row>
    <row r="17" spans="2:8" ht="16.5" customHeight="1">
      <c r="B17" s="28" t="s">
        <v>17</v>
      </c>
      <c r="C17" s="8">
        <v>418599</v>
      </c>
      <c r="D17" s="19">
        <f t="shared" si="0"/>
        <v>2.2477739011132845E-2</v>
      </c>
      <c r="E17" s="20">
        <v>2.1622943723390957E-2</v>
      </c>
      <c r="F17" s="23">
        <v>7171.8993699499997</v>
      </c>
      <c r="G17" s="19">
        <f t="shared" si="1"/>
        <v>2.0495509200344292E-2</v>
      </c>
      <c r="H17" s="9">
        <f t="shared" si="2"/>
        <v>17133.102013979966</v>
      </c>
    </row>
    <row r="18" spans="2:8" ht="17.100000000000001" customHeight="1">
      <c r="B18" s="27" t="s">
        <v>18</v>
      </c>
      <c r="C18" s="6">
        <v>259158</v>
      </c>
      <c r="D18" s="17">
        <f t="shared" si="0"/>
        <v>1.3916148597218736E-2</v>
      </c>
      <c r="E18" s="44">
        <v>1.3386937975166099E-2</v>
      </c>
      <c r="F18" s="22">
        <v>4266.2669693200005</v>
      </c>
      <c r="G18" s="17">
        <f t="shared" si="1"/>
        <v>1.2191932626270611E-2</v>
      </c>
      <c r="H18" s="7">
        <f t="shared" si="2"/>
        <v>16462.030766250708</v>
      </c>
    </row>
    <row r="19" spans="2:8" ht="17.100000000000001" customHeight="1">
      <c r="B19" s="27" t="s">
        <v>19</v>
      </c>
      <c r="C19" s="6">
        <v>201306</v>
      </c>
      <c r="D19" s="17">
        <f t="shared" si="0"/>
        <v>1.080963817251142E-2</v>
      </c>
      <c r="E19" s="18">
        <v>1.0398563563651465E-2</v>
      </c>
      <c r="F19" s="22">
        <v>3120.9241664899996</v>
      </c>
      <c r="G19" s="17">
        <f t="shared" si="1"/>
        <v>8.918827031495085E-3</v>
      </c>
      <c r="H19" s="7">
        <f t="shared" si="2"/>
        <v>15503.383736649675</v>
      </c>
    </row>
    <row r="20" spans="2:8" ht="17.100000000000001" customHeight="1">
      <c r="B20" s="27" t="s">
        <v>20</v>
      </c>
      <c r="C20" s="6">
        <v>317703</v>
      </c>
      <c r="D20" s="17">
        <f t="shared" si="0"/>
        <v>1.7059871421226371E-2</v>
      </c>
      <c r="E20" s="18">
        <v>1.6411109653277904E-2</v>
      </c>
      <c r="F20" s="22">
        <v>4630.2409225500005</v>
      </c>
      <c r="G20" s="17">
        <f t="shared" si="1"/>
        <v>1.3232079890239145E-2</v>
      </c>
      <c r="H20" s="7">
        <f t="shared" si="2"/>
        <v>14574.117721740116</v>
      </c>
    </row>
    <row r="21" spans="2:8" ht="17.100000000000001" customHeight="1">
      <c r="B21" s="27" t="s">
        <v>55</v>
      </c>
      <c r="C21" s="6">
        <v>525306</v>
      </c>
      <c r="D21" s="17">
        <f t="shared" si="0"/>
        <v>2.8207643040193957E-2</v>
      </c>
      <c r="E21" s="18">
        <v>2.7134947946745237E-2</v>
      </c>
      <c r="F21" s="22">
        <v>9152.7369548799998</v>
      </c>
      <c r="G21" s="17">
        <f t="shared" si="1"/>
        <v>2.6156251613494413E-2</v>
      </c>
      <c r="H21" s="7">
        <f t="shared" si="2"/>
        <v>17423.629189234463</v>
      </c>
    </row>
    <row r="22" spans="2:8" ht="17.100000000000001" customHeight="1">
      <c r="B22" s="28" t="s">
        <v>21</v>
      </c>
      <c r="C22" s="8">
        <v>87640</v>
      </c>
      <c r="D22" s="19">
        <f t="shared" si="0"/>
        <v>4.7060529216163497E-3</v>
      </c>
      <c r="E22" s="20">
        <v>4.5270886646121547E-3</v>
      </c>
      <c r="F22" s="23">
        <v>1212.72266756</v>
      </c>
      <c r="G22" s="19">
        <f t="shared" si="1"/>
        <v>3.4656605326317258E-3</v>
      </c>
      <c r="H22" s="7">
        <f t="shared" si="2"/>
        <v>13837.547553172068</v>
      </c>
    </row>
    <row r="23" spans="2:8" ht="17.100000000000001" customHeight="1">
      <c r="B23" s="27" t="s">
        <v>57</v>
      </c>
      <c r="C23" s="6">
        <v>317371</v>
      </c>
      <c r="D23" s="17">
        <f t="shared" si="0"/>
        <v>1.7042043835991585E-2</v>
      </c>
      <c r="E23" s="44">
        <v>1.6393960024835969E-2</v>
      </c>
      <c r="F23" s="22">
        <v>5854.7924224399994</v>
      </c>
      <c r="G23" s="17">
        <f t="shared" si="1"/>
        <v>1.6731544291182888E-2</v>
      </c>
      <c r="H23" s="25">
        <f t="shared" si="2"/>
        <v>18447.78641539397</v>
      </c>
    </row>
    <row r="24" spans="2:8" ht="17.100000000000001" customHeight="1">
      <c r="B24" s="27" t="s">
        <v>22</v>
      </c>
      <c r="C24" s="6">
        <v>353763</v>
      </c>
      <c r="D24" s="17">
        <f t="shared" si="0"/>
        <v>1.8996204925944372E-2</v>
      </c>
      <c r="E24" s="18">
        <v>1.8273807248507416E-2</v>
      </c>
      <c r="F24" s="22">
        <v>5551.4502461499997</v>
      </c>
      <c r="G24" s="17">
        <f t="shared" si="1"/>
        <v>1.5864667604226876E-2</v>
      </c>
      <c r="H24" s="7">
        <f t="shared" si="2"/>
        <v>15692.568884111677</v>
      </c>
    </row>
    <row r="25" spans="2:8" ht="17.100000000000001" customHeight="1">
      <c r="B25" s="27" t="s">
        <v>23</v>
      </c>
      <c r="C25" s="6">
        <v>110971</v>
      </c>
      <c r="D25" s="17">
        <f t="shared" si="0"/>
        <v>5.9588703647271563E-3</v>
      </c>
      <c r="E25" s="18">
        <v>5.7322633067169726E-3</v>
      </c>
      <c r="F25" s="22">
        <v>2067.0729648399997</v>
      </c>
      <c r="G25" s="17">
        <f t="shared" si="1"/>
        <v>5.907181735729866E-3</v>
      </c>
      <c r="H25" s="7">
        <f t="shared" si="2"/>
        <v>18627.145514053216</v>
      </c>
    </row>
    <row r="26" spans="2:8" ht="17.100000000000001" customHeight="1">
      <c r="B26" s="27" t="s">
        <v>24</v>
      </c>
      <c r="C26" s="6">
        <v>195198</v>
      </c>
      <c r="D26" s="17">
        <f t="shared" si="0"/>
        <v>1.0481653562228072E-2</v>
      </c>
      <c r="E26" s="18">
        <v>1.0083051724725735E-2</v>
      </c>
      <c r="F26" s="22">
        <v>2861.1717950000002</v>
      </c>
      <c r="G26" s="17">
        <f t="shared" si="1"/>
        <v>8.1765191929340925E-3</v>
      </c>
      <c r="H26" s="7">
        <f t="shared" si="2"/>
        <v>14657.792574719004</v>
      </c>
    </row>
    <row r="27" spans="2:8" ht="17.100000000000001" customHeight="1">
      <c r="B27" s="28" t="s">
        <v>41</v>
      </c>
      <c r="C27" s="8">
        <v>106842</v>
      </c>
      <c r="D27" s="19">
        <f t="shared" si="0"/>
        <v>5.7371531977559792E-3</v>
      </c>
      <c r="E27" s="20">
        <v>5.5189777168472374E-3</v>
      </c>
      <c r="F27" s="23">
        <v>1788.09632986</v>
      </c>
      <c r="G27" s="19">
        <f t="shared" si="1"/>
        <v>5.1099357212541306E-3</v>
      </c>
      <c r="H27" s="9">
        <f t="shared" si="2"/>
        <v>16735.893467550217</v>
      </c>
    </row>
    <row r="28" spans="2:8" ht="17.100000000000001" customHeight="1">
      <c r="B28" s="27" t="s">
        <v>48</v>
      </c>
      <c r="C28" s="6">
        <v>271532</v>
      </c>
      <c r="D28" s="17">
        <f t="shared" si="0"/>
        <v>1.4580602030035722E-2</v>
      </c>
      <c r="E28" s="44">
        <v>1.4026123223179686E-2</v>
      </c>
      <c r="F28" s="22">
        <v>3575.6816627199996</v>
      </c>
      <c r="G28" s="17">
        <f t="shared" si="1"/>
        <v>1.0218411139849981E-2</v>
      </c>
      <c r="H28" s="7">
        <f t="shared" si="2"/>
        <v>13168.546111397551</v>
      </c>
    </row>
    <row r="29" spans="2:8" ht="17.100000000000001" customHeight="1">
      <c r="B29" s="27" t="s">
        <v>49</v>
      </c>
      <c r="C29" s="6">
        <v>222170</v>
      </c>
      <c r="D29" s="17">
        <f t="shared" si="0"/>
        <v>1.1929983769916755E-2</v>
      </c>
      <c r="E29" s="18">
        <v>1.1476304069110937E-2</v>
      </c>
      <c r="F29" s="22">
        <v>3700.2256793400002</v>
      </c>
      <c r="G29" s="17">
        <f t="shared" si="1"/>
        <v>1.0574327042571417E-2</v>
      </c>
      <c r="H29" s="7">
        <f t="shared" si="2"/>
        <v>16654.929465454381</v>
      </c>
    </row>
    <row r="30" spans="2:8" ht="17.100000000000001" customHeight="1">
      <c r="B30" s="27" t="s">
        <v>58</v>
      </c>
      <c r="C30" s="6">
        <v>193036</v>
      </c>
      <c r="D30" s="17">
        <f t="shared" si="0"/>
        <v>1.0365559468018412E-2</v>
      </c>
      <c r="E30" s="18">
        <v>9.9713725178237327E-3</v>
      </c>
      <c r="F30" s="22">
        <v>3290.8289937</v>
      </c>
      <c r="G30" s="17">
        <f t="shared" si="1"/>
        <v>9.4043728778096785E-3</v>
      </c>
      <c r="H30" s="7">
        <f t="shared" si="2"/>
        <v>17047.747537764975</v>
      </c>
    </row>
    <row r="31" spans="2:8" ht="17.100000000000001" customHeight="1">
      <c r="B31" s="27" t="s">
        <v>8</v>
      </c>
      <c r="C31" s="6">
        <v>155610</v>
      </c>
      <c r="D31" s="17">
        <f t="shared" si="0"/>
        <v>8.3558751156175282E-3</v>
      </c>
      <c r="E31" s="18">
        <v>8.0381134995469814E-3</v>
      </c>
      <c r="F31" s="22">
        <v>2733.5704804000002</v>
      </c>
      <c r="G31" s="17">
        <f t="shared" si="1"/>
        <v>7.8118662910378186E-3</v>
      </c>
      <c r="H31" s="7">
        <f t="shared" si="2"/>
        <v>17566.804706638392</v>
      </c>
    </row>
    <row r="32" spans="2:8" ht="17.100000000000001" customHeight="1">
      <c r="B32" s="28" t="s">
        <v>50</v>
      </c>
      <c r="C32" s="8">
        <v>157187</v>
      </c>
      <c r="D32" s="19">
        <f t="shared" si="0"/>
        <v>8.4405561454827614E-3</v>
      </c>
      <c r="E32" s="20">
        <v>8.1195742346461749E-3</v>
      </c>
      <c r="F32" s="23">
        <v>2261.30973653</v>
      </c>
      <c r="G32" s="19">
        <f t="shared" si="1"/>
        <v>6.4622622431192676E-3</v>
      </c>
      <c r="H32" s="7">
        <f t="shared" si="2"/>
        <v>14386.11167927373</v>
      </c>
    </row>
    <row r="33" spans="2:8" ht="17.100000000000001" customHeight="1">
      <c r="B33" s="27" t="s">
        <v>25</v>
      </c>
      <c r="C33" s="6">
        <v>3012609</v>
      </c>
      <c r="D33" s="17">
        <f t="shared" si="0"/>
        <v>0.16176971001982782</v>
      </c>
      <c r="E33" s="44">
        <v>0.15561784635792514</v>
      </c>
      <c r="F33" s="22">
        <v>75010.542956449994</v>
      </c>
      <c r="G33" s="17">
        <f t="shared" si="1"/>
        <v>0.21436152321493879</v>
      </c>
      <c r="H33" s="25">
        <f t="shared" si="2"/>
        <v>24898.864391778025</v>
      </c>
    </row>
    <row r="34" spans="2:8" ht="17.100000000000001" customHeight="1">
      <c r="B34" s="27" t="s">
        <v>51</v>
      </c>
      <c r="C34" s="6">
        <v>566451</v>
      </c>
      <c r="D34" s="17">
        <f t="shared" si="0"/>
        <v>3.0417028565751975E-2</v>
      </c>
      <c r="E34" s="18">
        <v>2.9260313796876082E-2</v>
      </c>
      <c r="F34" s="22">
        <v>9212.682370909999</v>
      </c>
      <c r="G34" s="17">
        <f t="shared" si="1"/>
        <v>2.6327560741298012E-2</v>
      </c>
      <c r="H34" s="7">
        <f t="shared" si="2"/>
        <v>16263.864607724232</v>
      </c>
    </row>
    <row r="35" spans="2:8" ht="17.100000000000001" customHeight="1">
      <c r="B35" s="27" t="s">
        <v>26</v>
      </c>
      <c r="C35" s="6">
        <v>555625</v>
      </c>
      <c r="D35" s="17">
        <f t="shared" si="0"/>
        <v>2.9835698933969472E-2</v>
      </c>
      <c r="E35" s="18">
        <v>2.8701091274248386E-2</v>
      </c>
      <c r="F35" s="22">
        <v>9074.7940739500009</v>
      </c>
      <c r="G35" s="17">
        <f t="shared" si="1"/>
        <v>2.5933510195803096E-2</v>
      </c>
      <c r="H35" s="7">
        <f t="shared" si="2"/>
        <v>16332.587759640048</v>
      </c>
    </row>
    <row r="36" spans="2:8" ht="17.100000000000001" customHeight="1">
      <c r="B36" s="27" t="s">
        <v>56</v>
      </c>
      <c r="C36" s="6">
        <v>141446</v>
      </c>
      <c r="D36" s="17">
        <f t="shared" si="0"/>
        <v>7.5953030756611842E-3</v>
      </c>
      <c r="E36" s="18">
        <v>7.3064648933675366E-3</v>
      </c>
      <c r="F36" s="22">
        <v>2048.2057238699999</v>
      </c>
      <c r="G36" s="17">
        <f t="shared" si="1"/>
        <v>5.8532638416074279E-3</v>
      </c>
      <c r="H36" s="7">
        <f t="shared" si="2"/>
        <v>14480.478231056375</v>
      </c>
    </row>
    <row r="37" spans="2:8" ht="17.100000000000001" customHeight="1">
      <c r="B37" s="28" t="s">
        <v>27</v>
      </c>
      <c r="C37" s="8">
        <v>490486</v>
      </c>
      <c r="D37" s="19">
        <f t="shared" si="0"/>
        <v>2.6337894492376963E-2</v>
      </c>
      <c r="E37" s="20">
        <v>2.5336303180636208E-2</v>
      </c>
      <c r="F37" s="23">
        <v>9412.5715385300009</v>
      </c>
      <c r="G37" s="19">
        <f t="shared" si="1"/>
        <v>2.6898794394013565E-2</v>
      </c>
      <c r="H37" s="9">
        <f t="shared" si="2"/>
        <v>19190.29602991727</v>
      </c>
    </row>
    <row r="38" spans="2:8" ht="17.100000000000001" customHeight="1">
      <c r="B38" s="27" t="s">
        <v>28</v>
      </c>
      <c r="C38" s="6">
        <v>80208</v>
      </c>
      <c r="D38" s="17">
        <f t="shared" si="0"/>
        <v>4.3069727605774101E-3</v>
      </c>
      <c r="E38" s="44">
        <v>4.1431849339481032E-3</v>
      </c>
      <c r="F38" s="22">
        <v>1330.50121068</v>
      </c>
      <c r="G38" s="17">
        <f t="shared" si="1"/>
        <v>3.8022423904633331E-3</v>
      </c>
      <c r="H38" s="7">
        <f t="shared" si="2"/>
        <v>16588.135979952123</v>
      </c>
    </row>
    <row r="39" spans="2:8" ht="17.100000000000001" customHeight="1">
      <c r="B39" s="27" t="s">
        <v>29</v>
      </c>
      <c r="C39" s="6">
        <v>391946</v>
      </c>
      <c r="D39" s="17">
        <f t="shared" si="0"/>
        <v>2.1046538320582404E-2</v>
      </c>
      <c r="E39" s="18">
        <v>2.0246169485852072E-2</v>
      </c>
      <c r="F39" s="22">
        <v>6959.6148475699993</v>
      </c>
      <c r="G39" s="17">
        <f t="shared" si="1"/>
        <v>1.9888852698754209E-2</v>
      </c>
      <c r="H39" s="7">
        <f t="shared" si="2"/>
        <v>17756.565566608664</v>
      </c>
    </row>
    <row r="40" spans="2:8" ht="17.100000000000001" customHeight="1">
      <c r="B40" s="27" t="s">
        <v>30</v>
      </c>
      <c r="C40" s="6">
        <v>399029</v>
      </c>
      <c r="D40" s="17">
        <f t="shared" ref="D40:D57" si="3">C40/$C$57</f>
        <v>2.1426878038106462E-2</v>
      </c>
      <c r="E40" s="18">
        <v>2.061204544444915E-2</v>
      </c>
      <c r="F40" s="22">
        <v>6483.5202277399994</v>
      </c>
      <c r="G40" s="17">
        <f t="shared" ref="G40:G57" si="4">F40/$F$57</f>
        <v>1.8528292384446813E-2</v>
      </c>
      <c r="H40" s="7">
        <f t="shared" si="2"/>
        <v>16248.243179668643</v>
      </c>
    </row>
    <row r="41" spans="2:8" ht="17.100000000000001" customHeight="1">
      <c r="B41" s="27" t="s">
        <v>31</v>
      </c>
      <c r="C41" s="6">
        <v>157253</v>
      </c>
      <c r="D41" s="17">
        <f t="shared" si="3"/>
        <v>8.4441001835113636E-3</v>
      </c>
      <c r="E41" s="18">
        <v>8.1229834981316196E-3</v>
      </c>
      <c r="F41" s="22">
        <v>2597.1111165000002</v>
      </c>
      <c r="G41" s="17">
        <f t="shared" si="4"/>
        <v>7.4218992817398233E-3</v>
      </c>
      <c r="H41" s="7">
        <f t="shared" si="2"/>
        <v>16515.494880860781</v>
      </c>
    </row>
    <row r="42" spans="2:8" ht="17.100000000000001" customHeight="1">
      <c r="B42" s="28" t="s">
        <v>52</v>
      </c>
      <c r="C42" s="8">
        <v>348318</v>
      </c>
      <c r="D42" s="19">
        <f t="shared" si="3"/>
        <v>1.8703821788584707E-2</v>
      </c>
      <c r="E42" s="20">
        <v>1.7992543010958199E-2</v>
      </c>
      <c r="F42" s="23">
        <v>5854.1994583799997</v>
      </c>
      <c r="G42" s="19">
        <f t="shared" si="4"/>
        <v>1.6729849747001448E-2</v>
      </c>
      <c r="H42" s="7">
        <f t="shared" si="2"/>
        <v>16807.054066628771</v>
      </c>
    </row>
    <row r="43" spans="2:8" ht="17.100000000000001" customHeight="1">
      <c r="B43" s="27" t="s">
        <v>7</v>
      </c>
      <c r="C43" s="6">
        <v>265833</v>
      </c>
      <c r="D43" s="17">
        <f t="shared" si="3"/>
        <v>1.4274579716020528E-2</v>
      </c>
      <c r="E43" s="44">
        <v>1.3731738486762244E-2</v>
      </c>
      <c r="F43" s="22">
        <v>4953.9621549799995</v>
      </c>
      <c r="G43" s="17">
        <f t="shared" si="4"/>
        <v>1.4157194864023571E-2</v>
      </c>
      <c r="H43" s="25">
        <f t="shared" si="2"/>
        <v>18635.617680950068</v>
      </c>
    </row>
    <row r="44" spans="2:8" ht="17.100000000000001" customHeight="1">
      <c r="B44" s="27" t="s">
        <v>32</v>
      </c>
      <c r="C44" s="6">
        <v>71476</v>
      </c>
      <c r="D44" s="17">
        <f t="shared" si="3"/>
        <v>3.8380857898841878E-3</v>
      </c>
      <c r="E44" s="18">
        <v>3.6921290437222547E-3</v>
      </c>
      <c r="F44" s="22">
        <v>1174.1855323</v>
      </c>
      <c r="G44" s="17">
        <f t="shared" si="4"/>
        <v>3.3555309603198725E-3</v>
      </c>
      <c r="H44" s="7">
        <f t="shared" si="2"/>
        <v>16427.689466394313</v>
      </c>
    </row>
    <row r="45" spans="2:8" ht="17.100000000000001" customHeight="1">
      <c r="B45" s="27" t="s">
        <v>33</v>
      </c>
      <c r="C45" s="6">
        <v>710817</v>
      </c>
      <c r="D45" s="17">
        <f t="shared" si="3"/>
        <v>3.816912847540585E-2</v>
      </c>
      <c r="E45" s="18">
        <v>3.6717612771720885E-2</v>
      </c>
      <c r="F45" s="22">
        <v>12515.2465245</v>
      </c>
      <c r="G45" s="17">
        <f t="shared" si="4"/>
        <v>3.5765469794824374E-2</v>
      </c>
      <c r="H45" s="7">
        <f t="shared" si="2"/>
        <v>17606.847507164293</v>
      </c>
    </row>
    <row r="46" spans="2:8" ht="17.100000000000001" customHeight="1">
      <c r="B46" s="27" t="s">
        <v>34</v>
      </c>
      <c r="C46" s="6">
        <v>47529</v>
      </c>
      <c r="D46" s="17">
        <f t="shared" si="3"/>
        <v>2.5521906585064297E-3</v>
      </c>
      <c r="E46" s="18">
        <v>2.455134609086617E-3</v>
      </c>
      <c r="F46" s="22">
        <v>769.77489562000005</v>
      </c>
      <c r="G46" s="17">
        <f t="shared" si="4"/>
        <v>2.1998256865508378E-3</v>
      </c>
      <c r="H46" s="7">
        <f t="shared" si="2"/>
        <v>16195.899253508383</v>
      </c>
    </row>
    <row r="47" spans="2:8" ht="17.100000000000001" customHeight="1">
      <c r="B47" s="28" t="s">
        <v>35</v>
      </c>
      <c r="C47" s="8">
        <v>337021</v>
      </c>
      <c r="D47" s="19">
        <f t="shared" si="3"/>
        <v>1.8097200612688998E-2</v>
      </c>
      <c r="E47" s="20">
        <v>1.7408990744366193E-2</v>
      </c>
      <c r="F47" s="23">
        <v>6233.65727462</v>
      </c>
      <c r="G47" s="19">
        <f t="shared" si="4"/>
        <v>1.78142460502284E-2</v>
      </c>
      <c r="H47" s="9">
        <f t="shared" si="2"/>
        <v>18496.346739876743</v>
      </c>
    </row>
    <row r="48" spans="2:8" ht="17.100000000000001" customHeight="1">
      <c r="B48" s="27" t="s">
        <v>53</v>
      </c>
      <c r="C48" s="6">
        <v>67249</v>
      </c>
      <c r="D48" s="17">
        <f t="shared" si="3"/>
        <v>3.6111062634159963E-3</v>
      </c>
      <c r="E48" s="44">
        <v>3.4737812141317072E-3</v>
      </c>
      <c r="F48" s="22">
        <v>1055.60511901</v>
      </c>
      <c r="G48" s="17">
        <f t="shared" si="4"/>
        <v>3.0166575564697057E-3</v>
      </c>
      <c r="H48" s="25">
        <f t="shared" si="2"/>
        <v>15696.96380630195</v>
      </c>
    </row>
    <row r="49" spans="2:8" ht="17.100000000000001" customHeight="1">
      <c r="B49" s="27" t="s">
        <v>36</v>
      </c>
      <c r="C49" s="6">
        <v>291052</v>
      </c>
      <c r="D49" s="17">
        <f t="shared" si="3"/>
        <v>1.5628778125767708E-2</v>
      </c>
      <c r="E49" s="18">
        <v>1.5034438726753731E-2</v>
      </c>
      <c r="F49" s="22">
        <v>4510.2876543699995</v>
      </c>
      <c r="G49" s="17">
        <f t="shared" si="4"/>
        <v>1.2889283207690082E-2</v>
      </c>
      <c r="H49" s="7">
        <f t="shared" si="2"/>
        <v>15496.501155704133</v>
      </c>
    </row>
    <row r="50" spans="2:8" ht="17.100000000000001" customHeight="1">
      <c r="B50" s="27" t="s">
        <v>37</v>
      </c>
      <c r="C50" s="6">
        <v>1108727</v>
      </c>
      <c r="D50" s="17">
        <f t="shared" si="3"/>
        <v>5.9535918959663744E-2</v>
      </c>
      <c r="E50" s="18">
        <v>5.7271855703439532E-2</v>
      </c>
      <c r="F50" s="22">
        <v>19551.602841580003</v>
      </c>
      <c r="G50" s="17">
        <f t="shared" si="4"/>
        <v>5.5873630575476729E-2</v>
      </c>
      <c r="H50" s="7">
        <f t="shared" si="2"/>
        <v>17634.280432946976</v>
      </c>
    </row>
    <row r="51" spans="2:8" ht="17.100000000000001" customHeight="1">
      <c r="B51" s="27" t="s">
        <v>38</v>
      </c>
      <c r="C51" s="6">
        <v>262689</v>
      </c>
      <c r="D51" s="17">
        <f t="shared" si="3"/>
        <v>1.4105754631748943E-2</v>
      </c>
      <c r="E51" s="18">
        <v>1.3569333571637407E-2</v>
      </c>
      <c r="F51" s="22">
        <v>4929.88878535</v>
      </c>
      <c r="G51" s="17">
        <f t="shared" si="4"/>
        <v>1.4088399145723025E-2</v>
      </c>
      <c r="H51" s="7">
        <f t="shared" si="2"/>
        <v>18767.01645424818</v>
      </c>
    </row>
    <row r="52" spans="2:8" ht="17.100000000000001" customHeight="1">
      <c r="B52" s="28" t="s">
        <v>39</v>
      </c>
      <c r="C52" s="8">
        <v>81659</v>
      </c>
      <c r="D52" s="19">
        <f t="shared" si="3"/>
        <v>4.3848878996607657E-3</v>
      </c>
      <c r="E52" s="20">
        <v>4.2181370751205385E-3</v>
      </c>
      <c r="F52" s="23">
        <v>1161.90283765</v>
      </c>
      <c r="G52" s="19">
        <f t="shared" si="4"/>
        <v>3.3204300660910888E-3</v>
      </c>
      <c r="H52" s="9">
        <f t="shared" si="2"/>
        <v>14228.717442657882</v>
      </c>
    </row>
    <row r="53" spans="2:8" ht="17.100000000000001" customHeight="1">
      <c r="B53" s="27" t="s">
        <v>40</v>
      </c>
      <c r="C53" s="6">
        <v>484624</v>
      </c>
      <c r="D53" s="17">
        <f t="shared" si="3"/>
        <v>2.602311947838204E-2</v>
      </c>
      <c r="E53" s="44">
        <v>2.5033498596519866E-2</v>
      </c>
      <c r="F53" s="22">
        <v>9164.62626447</v>
      </c>
      <c r="G53" s="17">
        <f t="shared" si="4"/>
        <v>2.6190228310812365E-2</v>
      </c>
      <c r="H53" s="7">
        <f t="shared" si="2"/>
        <v>18910.797369651526</v>
      </c>
    </row>
    <row r="54" spans="2:8" ht="17.100000000000001" customHeight="1">
      <c r="B54" s="27" t="s">
        <v>10</v>
      </c>
      <c r="C54" s="6">
        <v>27033</v>
      </c>
      <c r="D54" s="17">
        <f t="shared" si="3"/>
        <v>1.4516057579878456E-3</v>
      </c>
      <c r="E54" s="18">
        <v>1.3964033303338701E-3</v>
      </c>
      <c r="F54" s="22">
        <v>665.11913676999995</v>
      </c>
      <c r="G54" s="17">
        <f t="shared" si="4"/>
        <v>1.9007454906732227E-3</v>
      </c>
      <c r="H54" s="7">
        <f t="shared" si="2"/>
        <v>24603.970582991158</v>
      </c>
    </row>
    <row r="55" spans="2:8" ht="17.100000000000001" customHeight="1">
      <c r="B55" s="27" t="s">
        <v>11</v>
      </c>
      <c r="C55" s="6">
        <v>26515</v>
      </c>
      <c r="D55" s="17">
        <f t="shared" si="3"/>
        <v>1.4237904292179087E-3</v>
      </c>
      <c r="E55" s="18">
        <v>1.3696457775238622E-3</v>
      </c>
      <c r="F55" s="22">
        <v>617.45052040999997</v>
      </c>
      <c r="G55" s="17">
        <f t="shared" si="4"/>
        <v>1.7645204107079868E-3</v>
      </c>
      <c r="H55" s="7">
        <f t="shared" si="2"/>
        <v>23286.838408825191</v>
      </c>
    </row>
    <row r="56" spans="2:8" ht="17.100000000000001" customHeight="1" thickBot="1">
      <c r="B56" s="27" t="s">
        <v>61</v>
      </c>
      <c r="C56" s="6">
        <v>3313</v>
      </c>
      <c r="D56" s="17">
        <f t="shared" si="3"/>
        <v>1.778999695266427E-4</v>
      </c>
      <c r="E56" s="18">
        <v>1.7113469586786935E-4</v>
      </c>
      <c r="F56" s="22">
        <v>57.085684960000002</v>
      </c>
      <c r="G56" s="17">
        <f t="shared" si="4"/>
        <v>1.6313672584530319E-4</v>
      </c>
      <c r="H56" s="7">
        <f t="shared" si="2"/>
        <v>17230.813450045276</v>
      </c>
    </row>
    <row r="57" spans="2:8" ht="17.100000000000001" customHeight="1" thickTop="1" thickBot="1">
      <c r="B57" s="10" t="s">
        <v>9</v>
      </c>
      <c r="C57" s="11">
        <v>18622825</v>
      </c>
      <c r="D57" s="12">
        <f t="shared" si="3"/>
        <v>1</v>
      </c>
      <c r="E57" s="45">
        <v>0.96197147376261816</v>
      </c>
      <c r="F57" s="24">
        <v>349925.40560200001</v>
      </c>
      <c r="G57" s="12">
        <f t="shared" si="4"/>
        <v>1</v>
      </c>
      <c r="H57" s="13">
        <f>(F57/C57)*10^6</f>
        <v>18790.135524658584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</sheetData>
  <mergeCells count="4">
    <mergeCell ref="B2:H2"/>
    <mergeCell ref="B4:H4"/>
    <mergeCell ref="B5:B7"/>
    <mergeCell ref="C6:C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colBreaks count="1" manualBreakCount="1">
    <brk id="14" max="1048575" man="1"/>
  </colBreaks>
  <ignoredErrors>
    <ignoredError sqref="D58:H58 D44:D57 F44:H5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</vt:lpstr>
      <vt:lpstr>V.1!Área_de_impresión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2015-10-23T10:16:39Z</cp:lastPrinted>
  <dcterms:created xsi:type="dcterms:W3CDTF">1998-07-21T09:27:02Z</dcterms:created>
  <dcterms:modified xsi:type="dcterms:W3CDTF">2017-06-19T11:45:06Z</dcterms:modified>
</cp:coreProperties>
</file>