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2" sheetId="109" r:id="rId1"/>
  </sheets>
  <definedNames>
    <definedName name="_xlnm.Print_Area" localSheetId="0">V.2!$B$2:$H$57</definedName>
  </definedNames>
  <calcPr calcId="145621"/>
</workbook>
</file>

<file path=xl/calcChain.xml><?xml version="1.0" encoding="utf-8"?>
<calcChain xmlns="http://schemas.openxmlformats.org/spreadsheetml/2006/main">
  <c r="D8" i="109" l="1"/>
  <c r="G8" i="109"/>
  <c r="H8" i="109"/>
  <c r="D9" i="109"/>
  <c r="G9" i="109"/>
  <c r="H9" i="109"/>
  <c r="D10" i="109"/>
  <c r="G10" i="109"/>
  <c r="H10" i="109"/>
  <c r="H57" i="109" l="1"/>
  <c r="H11" i="109"/>
  <c r="H12" i="109"/>
  <c r="H13" i="109"/>
  <c r="H14" i="109"/>
  <c r="H15" i="109"/>
  <c r="H16" i="109"/>
  <c r="H17" i="109"/>
  <c r="H18" i="109"/>
  <c r="H19" i="109"/>
  <c r="H20" i="109"/>
  <c r="H21" i="109"/>
  <c r="H22" i="109"/>
  <c r="H23" i="109"/>
  <c r="H24" i="109"/>
  <c r="H25" i="109"/>
  <c r="H26" i="109"/>
  <c r="H27" i="109"/>
  <c r="H28" i="109"/>
  <c r="H29" i="109"/>
  <c r="H30" i="109"/>
  <c r="H31" i="109"/>
  <c r="H32" i="109"/>
  <c r="H33" i="109"/>
  <c r="H34" i="109"/>
  <c r="H35" i="109"/>
  <c r="H36" i="109"/>
  <c r="H37" i="109"/>
  <c r="H38" i="109"/>
  <c r="H39" i="109"/>
  <c r="H40" i="109"/>
  <c r="H41" i="109"/>
  <c r="H42" i="109"/>
  <c r="H43" i="109"/>
  <c r="H44" i="109"/>
  <c r="H45" i="109"/>
  <c r="H46" i="109"/>
  <c r="H47" i="109"/>
  <c r="H48" i="109"/>
  <c r="H49" i="109"/>
  <c r="H50" i="109"/>
  <c r="H51" i="109"/>
  <c r="H52" i="109"/>
  <c r="H53" i="109"/>
  <c r="H54" i="109"/>
  <c r="H55" i="109"/>
  <c r="H56" i="109"/>
  <c r="G56" i="109"/>
  <c r="D56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50" i="109"/>
  <c r="G51" i="109"/>
  <c r="G52" i="109"/>
  <c r="G53" i="109"/>
  <c r="G54" i="109"/>
  <c r="G55" i="109"/>
  <c r="G57" i="109"/>
  <c r="D11" i="109"/>
  <c r="D12" i="109"/>
  <c r="D13" i="109"/>
  <c r="D14" i="109"/>
  <c r="D15" i="109"/>
  <c r="D16" i="109"/>
  <c r="D17" i="109"/>
  <c r="D18" i="109"/>
  <c r="D19" i="109"/>
  <c r="D20" i="109"/>
  <c r="D21" i="109"/>
  <c r="D22" i="109"/>
  <c r="D23" i="109"/>
  <c r="D24" i="109"/>
  <c r="D25" i="109"/>
  <c r="D26" i="109"/>
  <c r="D27" i="109"/>
  <c r="D28" i="109"/>
  <c r="D29" i="109"/>
  <c r="D30" i="109"/>
  <c r="D31" i="109"/>
  <c r="D32" i="109"/>
  <c r="D33" i="109"/>
  <c r="D34" i="109"/>
  <c r="D35" i="109"/>
  <c r="D36" i="109"/>
  <c r="D37" i="109"/>
  <c r="D38" i="109"/>
  <c r="D39" i="109"/>
  <c r="D40" i="109"/>
  <c r="D41" i="109"/>
  <c r="D42" i="109"/>
  <c r="D43" i="109"/>
  <c r="D44" i="109"/>
  <c r="D45" i="109"/>
  <c r="D46" i="109"/>
  <c r="D47" i="109"/>
  <c r="D48" i="109"/>
  <c r="D49" i="109"/>
  <c r="D50" i="109"/>
  <c r="D51" i="109"/>
  <c r="D52" i="109"/>
  <c r="D53" i="109"/>
  <c r="D54" i="109"/>
  <c r="D55" i="109"/>
  <c r="D57" i="109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<sst xmlns="http://schemas.openxmlformats.org/spreadsheetml/2006/main" count="67" uniqueCount="65">
  <si>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</si>
  <si>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</si>
  <si>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</si>
  <si>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</si>
  <si>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</si>
  <si>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</si>
  <si>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</si>
  <si>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</si>
  <si>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</si>
  <si>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</si>
  <si>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</si>
  <si>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</si>
  <si>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</si>
  <si>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</si>
  <si>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</si>
  <si>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</si>
  <si>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</si>
  <si>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</si>
  <si>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</si>
  <si>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</si>
  <si>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</si>
  <si>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</si>
  <si>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</si>
  <si>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</si>
  <si>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</si>
  <si>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</si>
  <si>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</si>
  <si>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</si>
  <si>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</si>
  <si>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</si>
  <si>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</si>
  <si>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</si>
  <si>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</si>
  <si>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</si>
  <si>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</si>
  <si>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</si>
  <si>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</si>
  <si>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</si>
  <si>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</si>
  <si>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</si>
  <si>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</si>
  <si>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</si>
  <si>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</si>
  <si>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</si>
  <si>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</si>
  <si>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</si>
  <si>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</si>
  <si>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</si>
  <si>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</si>
  <si>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</si>
  <si>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</si>
  <si>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</si>
  <si>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</si>
  <si>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</si>
  <si>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</si>
  <si>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</si>
  <si>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</si>
  <si>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</si>
  <si>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</si>
  <si>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</si>
  <si>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</si>
  <si>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</si>
  <si>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</si>
  <si>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V.2. BASE IMPONIBLE DEL AHORRO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</si>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</sst>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108768</v>
      </c>
      <c r="D8" s="15">
        <f t="shared" ref="D8:D39" si="0">C8/$C$57</f>
        <v>8.7957160024001255E-3</v>
      </c>
      <c r="E8" s="16">
        <v>5.6184662240134058E-3</v>
      </c>
      <c r="F8" s="21">
        <v>153.24549593</v>
      </c>
      <c r="G8" s="15">
        <f t="shared" ref="G8:G39" si="1">F8/$F$57</f>
        <v>6.1006463705549525E-3</v>
      </c>
      <c r="H8" s="4">
        <f>F8*10^6/C8</f>
        <v>1408.9207848815829</v>
      </c>
      <c r="I8" s="5"/>
    </row>
    <row r="9" spans="2:11" ht="17.100000000000001" customHeight="1">
      <c r="B9" s="27" t="s">
        <v>13</v>
      </c>
      <c r="C9" s="6">
        <v>458209</v>
      </c>
      <c r="D9" s="17">
        <f t="shared" si="0"/>
        <v>3.7053878289053391E-2</v>
      </c>
      <c r="E9" s="18">
        <v>2.3669018369731527E-2</v>
      </c>
      <c r="F9" s="22">
        <v>796.57610597000007</v>
      </c>
      <c r="G9" s="17">
        <f t="shared" si="1"/>
        <v>3.1711399413503649E-2</v>
      </c>
      <c r="H9" s="7">
        <f>(F9/C9)*10^6</f>
        <v>1738.4558268606686</v>
      </c>
    </row>
    <row r="10" spans="2:11" ht="17.100000000000001" customHeight="1">
      <c r="B10" s="27" t="s">
        <v>45</v>
      </c>
      <c r="C10" s="6">
        <v>140059</v>
      </c>
      <c r="D10" s="17">
        <f t="shared" si="0"/>
        <v>1.1326117861688724E-2</v>
      </c>
      <c r="E10" s="18">
        <v>7.2348187046658357E-3</v>
      </c>
      <c r="F10" s="22">
        <v>196.29365709000001</v>
      </c>
      <c r="G10" s="17">
        <f t="shared" si="1"/>
        <v>7.8143777043605464E-3</v>
      </c>
      <c r="H10" s="7">
        <f t="shared" ref="H10:H56" si="2">(F10/C10)*10^6</f>
        <v>1401.5069155855747</v>
      </c>
    </row>
    <row r="11" spans="2:11" ht="17.100000000000001" customHeight="1">
      <c r="B11" s="27" t="s">
        <v>46</v>
      </c>
      <c r="C11" s="6">
        <v>48074</v>
      </c>
      <c r="D11" s="17">
        <f t="shared" si="0"/>
        <v>3.8875887310549392E-3</v>
      </c>
      <c r="E11" s="18">
        <v>2.4832868605952161E-3</v>
      </c>
      <c r="F11" s="22">
        <v>70.329650599999994</v>
      </c>
      <c r="G11" s="17">
        <f t="shared" si="1"/>
        <v>2.7997973126157893E-3</v>
      </c>
      <c r="H11" s="7">
        <f t="shared" si="2"/>
        <v>1462.9456795773183</v>
      </c>
    </row>
    <row r="12" spans="2:11" ht="17.100000000000001" customHeight="1">
      <c r="B12" s="28" t="s">
        <v>14</v>
      </c>
      <c r="C12" s="8">
        <v>177245</v>
      </c>
      <c r="D12" s="19">
        <f t="shared" si="0"/>
        <v>1.4333229284765834E-2</v>
      </c>
      <c r="E12" s="20">
        <v>9.155680401177332E-3</v>
      </c>
      <c r="F12" s="23">
        <v>182.63661521</v>
      </c>
      <c r="G12" s="19">
        <f t="shared" si="1"/>
        <v>7.2706959310587281E-3</v>
      </c>
      <c r="H12" s="7">
        <f t="shared" si="2"/>
        <v>1030.4189974893509</v>
      </c>
    </row>
    <row r="13" spans="2:11" ht="17.100000000000001" customHeight="1">
      <c r="B13" s="27" t="s">
        <v>54</v>
      </c>
      <c r="C13" s="6">
        <v>301409</v>
      </c>
      <c r="D13" s="17">
        <f t="shared" si="0"/>
        <v>2.437396995961514E-2</v>
      </c>
      <c r="E13" s="44">
        <v>1.5569434816431823E-2</v>
      </c>
      <c r="F13" s="22">
        <v>797.62206780999998</v>
      </c>
      <c r="G13" s="17">
        <f t="shared" si="1"/>
        <v>3.1753038766518298E-2</v>
      </c>
      <c r="H13" s="24">
        <f t="shared" si="2"/>
        <v>2646.3113835685067</v>
      </c>
    </row>
    <row r="14" spans="2:11" ht="17.100000000000001" customHeight="1">
      <c r="B14" s="27" t="s">
        <v>15</v>
      </c>
      <c r="C14" s="6">
        <v>1805086</v>
      </c>
      <c r="D14" s="17">
        <f t="shared" si="0"/>
        <v>0.1459714605022473</v>
      </c>
      <c r="E14" s="18">
        <v>9.3242633149818538E-2</v>
      </c>
      <c r="F14" s="22">
        <v>4807.4953140699999</v>
      </c>
      <c r="G14" s="17">
        <f t="shared" si="1"/>
        <v>0.19138460586559755</v>
      </c>
      <c r="H14" s="7">
        <f t="shared" si="2"/>
        <v>2663.3054126340794</v>
      </c>
    </row>
    <row r="15" spans="2:11" ht="17.100000000000001" customHeight="1">
      <c r="B15" s="27" t="s">
        <v>16</v>
      </c>
      <c r="C15" s="6">
        <v>152921</v>
      </c>
      <c r="D15" s="17">
        <f t="shared" si="0"/>
        <v>1.2366226158456804E-2</v>
      </c>
      <c r="E15" s="18">
        <v>7.8992118402687744E-3</v>
      </c>
      <c r="F15" s="22">
        <v>241.64828746999999</v>
      </c>
      <c r="G15" s="17">
        <f t="shared" si="1"/>
        <v>9.6199287225907787E-3</v>
      </c>
      <c r="H15" s="7">
        <f t="shared" si="2"/>
        <v>1580.2165004806402</v>
      </c>
    </row>
    <row r="16" spans="2:11" ht="17.100000000000001" customHeight="1">
      <c r="B16" s="27" t="s">
        <v>47</v>
      </c>
      <c r="C16" s="6">
        <v>102515</v>
      </c>
      <c r="D16" s="17">
        <f t="shared" si="0"/>
        <v>8.2900561377063919E-3</v>
      </c>
      <c r="E16" s="18">
        <v>5.2954643365211666E-3</v>
      </c>
      <c r="F16" s="22">
        <v>116.40075698000001</v>
      </c>
      <c r="G16" s="17">
        <f t="shared" si="1"/>
        <v>4.6338709747414508E-3</v>
      </c>
      <c r="H16" s="7">
        <f t="shared" si="2"/>
        <v>1135.4509777105791</v>
      </c>
    </row>
    <row r="17" spans="2:8" ht="17.100000000000001" customHeight="1">
      <c r="B17" s="28" t="s">
        <v>17</v>
      </c>
      <c r="C17" s="8">
        <v>258381</v>
      </c>
      <c r="D17" s="19">
        <f t="shared" si="0"/>
        <v>2.0894434911151689E-2</v>
      </c>
      <c r="E17" s="20">
        <v>1.3346801645951086E-2</v>
      </c>
      <c r="F17" s="23">
        <v>285.60324464000001</v>
      </c>
      <c r="G17" s="19">
        <f t="shared" si="1"/>
        <v>1.1369759269320498E-2</v>
      </c>
      <c r="H17" s="9">
        <f t="shared" si="2"/>
        <v>1105.3569908004072</v>
      </c>
    </row>
    <row r="18" spans="2:8" ht="17.100000000000001" customHeight="1">
      <c r="B18" s="27" t="s">
        <v>18</v>
      </c>
      <c r="C18" s="6">
        <v>171456</v>
      </c>
      <c r="D18" s="17">
        <f t="shared" si="0"/>
        <v>1.3865091597781662E-2</v>
      </c>
      <c r="E18" s="44">
        <v>8.8566466690979187E-3</v>
      </c>
      <c r="F18" s="22">
        <v>307.95217081999999</v>
      </c>
      <c r="G18" s="17">
        <f t="shared" si="1"/>
        <v>1.2259461733711991E-2</v>
      </c>
      <c r="H18" s="7">
        <f t="shared" si="2"/>
        <v>1796.1002870707355</v>
      </c>
    </row>
    <row r="19" spans="2:8" ht="17.100000000000001" customHeight="1">
      <c r="B19" s="27" t="s">
        <v>19</v>
      </c>
      <c r="C19" s="6">
        <v>122915</v>
      </c>
      <c r="D19" s="17">
        <f t="shared" si="0"/>
        <v>9.9397380887302454E-3</v>
      </c>
      <c r="E19" s="18">
        <v>6.3492366865678116E-3</v>
      </c>
      <c r="F19" s="22">
        <v>165.81216394999998</v>
      </c>
      <c r="G19" s="17">
        <f t="shared" si="1"/>
        <v>6.6009207647935997E-3</v>
      </c>
      <c r="H19" s="7">
        <f t="shared" si="2"/>
        <v>1348.9986083879103</v>
      </c>
    </row>
    <row r="20" spans="2:8" ht="17.100000000000001" customHeight="1">
      <c r="B20" s="27" t="s">
        <v>20</v>
      </c>
      <c r="C20" s="6">
        <v>215088</v>
      </c>
      <c r="D20" s="17">
        <f t="shared" si="0"/>
        <v>1.739347017067739E-2</v>
      </c>
      <c r="E20" s="18">
        <v>1.1110479766021215E-2</v>
      </c>
      <c r="F20" s="22">
        <v>242.86382980000002</v>
      </c>
      <c r="G20" s="17">
        <f t="shared" si="1"/>
        <v>9.6683190120330064E-3</v>
      </c>
      <c r="H20" s="7">
        <f t="shared" si="2"/>
        <v>1129.1370499516477</v>
      </c>
    </row>
    <row r="21" spans="2:8" ht="17.100000000000001" customHeight="1">
      <c r="B21" s="27" t="s">
        <v>55</v>
      </c>
      <c r="C21" s="6">
        <v>306930</v>
      </c>
      <c r="D21" s="17">
        <f t="shared" si="0"/>
        <v>2.4820435354301545E-2</v>
      </c>
      <c r="E21" s="18">
        <v>1.5854624872540034E-2</v>
      </c>
      <c r="F21" s="22">
        <v>638.4648695599999</v>
      </c>
      <c r="G21" s="17">
        <f t="shared" si="1"/>
        <v>2.5417049718624341E-2</v>
      </c>
      <c r="H21" s="7">
        <f t="shared" si="2"/>
        <v>2080.1644334538814</v>
      </c>
    </row>
    <row r="22" spans="2:8" ht="17.100000000000001" customHeight="1">
      <c r="B22" s="28" t="s">
        <v>21</v>
      </c>
      <c r="C22" s="8">
        <v>57346</v>
      </c>
      <c r="D22" s="19">
        <f t="shared" si="0"/>
        <v>4.6373853511477419E-3</v>
      </c>
      <c r="E22" s="20">
        <v>2.9622367247928872E-3</v>
      </c>
      <c r="F22" s="23">
        <v>74.4400239</v>
      </c>
      <c r="G22" s="19">
        <f t="shared" si="1"/>
        <v>2.9634297495895016E-3</v>
      </c>
      <c r="H22" s="7">
        <f t="shared" si="2"/>
        <v>1298.0857235029471</v>
      </c>
    </row>
    <row r="23" spans="2:8" ht="17.100000000000001" customHeight="1">
      <c r="B23" s="27" t="s">
        <v>57</v>
      </c>
      <c r="C23" s="6">
        <v>216816</v>
      </c>
      <c r="D23" s="17">
        <f t="shared" si="0"/>
        <v>1.7533207935940584E-2</v>
      </c>
      <c r="E23" s="44">
        <v>1.1199740482731048E-2</v>
      </c>
      <c r="F23" s="22">
        <v>478.88148979000005</v>
      </c>
      <c r="G23" s="17">
        <f t="shared" si="1"/>
        <v>1.9064094542444489E-2</v>
      </c>
      <c r="H23" s="24">
        <f t="shared" si="2"/>
        <v>2208.6999565991441</v>
      </c>
    </row>
    <row r="24" spans="2:8" ht="17.100000000000001" customHeight="1">
      <c r="B24" s="27" t="s">
        <v>22</v>
      </c>
      <c r="C24" s="6">
        <v>266079</v>
      </c>
      <c r="D24" s="17">
        <f t="shared" si="0"/>
        <v>2.1516947247376277E-2</v>
      </c>
      <c r="E24" s="18">
        <v>1.374444574157163E-2</v>
      </c>
      <c r="F24" s="22">
        <v>301.91789048000004</v>
      </c>
      <c r="G24" s="17">
        <f t="shared" si="1"/>
        <v>1.2019239270847911E-2</v>
      </c>
      <c r="H24" s="7">
        <f t="shared" si="2"/>
        <v>1134.6926682676951</v>
      </c>
    </row>
    <row r="25" spans="2:8" ht="17.100000000000001" customHeight="1">
      <c r="B25" s="27" t="s">
        <v>23</v>
      </c>
      <c r="C25" s="6">
        <v>77284</v>
      </c>
      <c r="D25" s="17">
        <f t="shared" si="0"/>
        <v>6.2497068579866442E-3</v>
      </c>
      <c r="E25" s="18">
        <v>3.9921442304414172E-3</v>
      </c>
      <c r="F25" s="22">
        <v>97.099609760000007</v>
      </c>
      <c r="G25" s="17">
        <f t="shared" si="1"/>
        <v>3.8654994606512364E-3</v>
      </c>
      <c r="H25" s="7">
        <f t="shared" si="2"/>
        <v>1256.3998985559756</v>
      </c>
    </row>
    <row r="26" spans="2:8" ht="17.100000000000001" customHeight="1">
      <c r="B26" s="27" t="s">
        <v>24</v>
      </c>
      <c r="C26" s="6">
        <v>135159</v>
      </c>
      <c r="D26" s="17">
        <f t="shared" si="0"/>
        <v>1.092987072639378E-2</v>
      </c>
      <c r="E26" s="18">
        <v>6.9817067186252199E-3</v>
      </c>
      <c r="F26" s="22">
        <v>113.52674603</v>
      </c>
      <c r="G26" s="17">
        <f t="shared" si="1"/>
        <v>4.5194576644862396E-3</v>
      </c>
      <c r="H26" s="7">
        <f t="shared" si="2"/>
        <v>839.9495855251962</v>
      </c>
    </row>
    <row r="27" spans="2:8" ht="17.100000000000001" customHeight="1">
      <c r="B27" s="28" t="s">
        <v>41</v>
      </c>
      <c r="C27" s="8">
        <v>74905</v>
      </c>
      <c r="D27" s="19">
        <f t="shared" si="0"/>
        <v>6.0573248304628324E-3</v>
      </c>
      <c r="E27" s="20">
        <v>3.8692557784433305E-3</v>
      </c>
      <c r="F27" s="23">
        <v>138.55641534999998</v>
      </c>
      <c r="G27" s="19">
        <f t="shared" si="1"/>
        <v>5.5158795192792711E-3</v>
      </c>
      <c r="H27" s="9">
        <f t="shared" si="2"/>
        <v>1849.761903077231</v>
      </c>
    </row>
    <row r="28" spans="2:8" ht="17.100000000000001" customHeight="1">
      <c r="B28" s="27" t="s">
        <v>48</v>
      </c>
      <c r="C28" s="6">
        <v>176025</v>
      </c>
      <c r="D28" s="17">
        <f t="shared" si="0"/>
        <v>1.4234571834753624E-2</v>
      </c>
      <c r="E28" s="44">
        <v>9.0926606822039537E-3</v>
      </c>
      <c r="F28" s="22">
        <v>173.20310053999998</v>
      </c>
      <c r="G28" s="17">
        <f t="shared" si="1"/>
        <v>6.8951512099309983E-3</v>
      </c>
      <c r="H28" s="7">
        <f t="shared" si="2"/>
        <v>983.96875750603601</v>
      </c>
    </row>
    <row r="29" spans="2:8" ht="17.100000000000001" customHeight="1">
      <c r="B29" s="27" t="s">
        <v>49</v>
      </c>
      <c r="C29" s="6">
        <v>141154</v>
      </c>
      <c r="D29" s="17">
        <f t="shared" si="0"/>
        <v>1.1414666966412799E-2</v>
      </c>
      <c r="E29" s="18">
        <v>7.2913814852198101E-3</v>
      </c>
      <c r="F29" s="22">
        <v>249.51761556</v>
      </c>
      <c r="G29" s="17">
        <f t="shared" si="1"/>
        <v>9.9332037559587659E-3</v>
      </c>
      <c r="H29" s="7">
        <f t="shared" si="2"/>
        <v>1767.6978021168368</v>
      </c>
    </row>
    <row r="30" spans="2:8" ht="17.100000000000001" customHeight="1">
      <c r="B30" s="27" t="s">
        <v>58</v>
      </c>
      <c r="C30" s="6">
        <v>136508</v>
      </c>
      <c r="D30" s="17">
        <f t="shared" si="0"/>
        <v>1.1038959988743347E-2</v>
      </c>
      <c r="E30" s="18">
        <v>7.0513899980474215E-3</v>
      </c>
      <c r="F30" s="22">
        <v>263.13754868000001</v>
      </c>
      <c r="G30" s="17">
        <f t="shared" si="1"/>
        <v>1.0475408243284669E-2</v>
      </c>
      <c r="H30" s="7">
        <f t="shared" si="2"/>
        <v>1927.6346344536585</v>
      </c>
    </row>
    <row r="31" spans="2:8" ht="17.100000000000001" customHeight="1">
      <c r="B31" s="27" t="s">
        <v>8</v>
      </c>
      <c r="C31" s="6">
        <v>109369</v>
      </c>
      <c r="D31" s="17">
        <f t="shared" si="0"/>
        <v>8.8443169265454858E-3</v>
      </c>
      <c r="E31" s="18">
        <v>5.649511183933897E-3</v>
      </c>
      <c r="F31" s="22">
        <v>223.77050600999999</v>
      </c>
      <c r="G31" s="17">
        <f t="shared" si="1"/>
        <v>8.9082208716315357E-3</v>
      </c>
      <c r="H31" s="7">
        <f t="shared" si="2"/>
        <v>2046.0140077169947</v>
      </c>
    </row>
    <row r="32" spans="2:8" ht="17.100000000000001" customHeight="1">
      <c r="B32" s="28" t="s">
        <v>50</v>
      </c>
      <c r="C32" s="8">
        <v>98426</v>
      </c>
      <c r="D32" s="19">
        <f t="shared" si="0"/>
        <v>7.9593919466408748E-3</v>
      </c>
      <c r="E32" s="20">
        <v>5.0842449669456407E-3</v>
      </c>
      <c r="F32" s="23">
        <v>137.59367763</v>
      </c>
      <c r="G32" s="19">
        <f t="shared" si="1"/>
        <v>5.4775532876228635E-3</v>
      </c>
      <c r="H32" s="7">
        <f t="shared" si="2"/>
        <v>1397.9403575274825</v>
      </c>
    </row>
    <row r="33" spans="2:8" ht="17.100000000000001" customHeight="1">
      <c r="B33" s="27" t="s">
        <v>25</v>
      </c>
      <c r="C33" s="6">
        <v>2078868</v>
      </c>
      <c r="D33" s="17">
        <f t="shared" si="0"/>
        <v>0.16811132441965967</v>
      </c>
      <c r="E33" s="44">
        <v>0.10738498126454749</v>
      </c>
      <c r="F33" s="22">
        <v>6576.8382257100002</v>
      </c>
      <c r="G33" s="17">
        <f t="shared" si="1"/>
        <v>0.2618214911173134</v>
      </c>
      <c r="H33" s="24">
        <f t="shared" si="2"/>
        <v>3163.6632175347354</v>
      </c>
    </row>
    <row r="34" spans="2:8" ht="17.100000000000001" customHeight="1">
      <c r="B34" s="27" t="s">
        <v>51</v>
      </c>
      <c r="C34" s="6">
        <v>329216</v>
      </c>
      <c r="D34" s="17">
        <f t="shared" si="0"/>
        <v>2.66226320190328E-2</v>
      </c>
      <c r="E34" s="18">
        <v>1.700581950945864E-2</v>
      </c>
      <c r="F34" s="22">
        <v>560.91618040999992</v>
      </c>
      <c r="G34" s="17">
        <f t="shared" si="1"/>
        <v>2.2329865158104898E-2</v>
      </c>
      <c r="H34" s="7">
        <f t="shared" si="2"/>
        <v>1703.7938022757094</v>
      </c>
    </row>
    <row r="35" spans="2:8" ht="17.100000000000001" customHeight="1">
      <c r="B35" s="27" t="s">
        <v>26</v>
      </c>
      <c r="C35" s="6">
        <v>364818</v>
      </c>
      <c r="D35" s="17">
        <f t="shared" si="0"/>
        <v>2.9501650490618647E-2</v>
      </c>
      <c r="E35" s="18">
        <v>1.8844858882319456E-2</v>
      </c>
      <c r="F35" s="22">
        <v>543.17153777999999</v>
      </c>
      <c r="G35" s="17">
        <f t="shared" si="1"/>
        <v>2.1623457514600958E-2</v>
      </c>
      <c r="H35" s="7">
        <f t="shared" si="2"/>
        <v>1488.8836016314983</v>
      </c>
    </row>
    <row r="36" spans="2:8" ht="17.100000000000001" customHeight="1">
      <c r="B36" s="27" t="s">
        <v>56</v>
      </c>
      <c r="C36" s="6">
        <v>88448</v>
      </c>
      <c r="D36" s="17">
        <f t="shared" si="0"/>
        <v>7.1525033923606788E-3</v>
      </c>
      <c r="E36" s="18">
        <v>4.5688263145551786E-3</v>
      </c>
      <c r="F36" s="22">
        <v>143.40914389</v>
      </c>
      <c r="G36" s="17">
        <f t="shared" si="1"/>
        <v>5.709064843096961E-3</v>
      </c>
      <c r="H36" s="7">
        <f t="shared" si="2"/>
        <v>1621.3949879024963</v>
      </c>
    </row>
    <row r="37" spans="2:8" ht="17.100000000000001" customHeight="1">
      <c r="B37" s="28" t="s">
        <v>27</v>
      </c>
      <c r="C37" s="8">
        <v>301748</v>
      </c>
      <c r="D37" s="19">
        <f t="shared" si="0"/>
        <v>2.4401383792036564E-2</v>
      </c>
      <c r="E37" s="20">
        <v>1.5586946033425246E-2</v>
      </c>
      <c r="F37" s="23">
        <v>542.15792033000002</v>
      </c>
      <c r="G37" s="19">
        <f t="shared" si="1"/>
        <v>2.158310577975912E-2</v>
      </c>
      <c r="H37" s="9">
        <f t="shared" si="2"/>
        <v>1796.7241550233971</v>
      </c>
    </row>
    <row r="38" spans="2:8" ht="17.100000000000001" customHeight="1">
      <c r="B38" s="27" t="s">
        <v>28</v>
      </c>
      <c r="C38" s="6">
        <v>53717</v>
      </c>
      <c r="D38" s="17">
        <f t="shared" si="0"/>
        <v>4.3439198707425674E-3</v>
      </c>
      <c r="E38" s="44">
        <v>2.7747788886007658E-3</v>
      </c>
      <c r="F38" s="22">
        <v>93.786957689999994</v>
      </c>
      <c r="G38" s="17">
        <f t="shared" si="1"/>
        <v>3.7336240100540575E-3</v>
      </c>
      <c r="H38" s="7">
        <f t="shared" si="2"/>
        <v>1745.9455608094272</v>
      </c>
    </row>
    <row r="39" spans="2:8" ht="17.100000000000001" customHeight="1">
      <c r="B39" s="27" t="s">
        <v>29</v>
      </c>
      <c r="C39" s="6">
        <v>193703</v>
      </c>
      <c r="D39" s="17">
        <f t="shared" si="0"/>
        <v>1.5664134458783018E-2</v>
      </c>
      <c r="E39" s="18">
        <v>1.000582674122967E-2</v>
      </c>
      <c r="F39" s="22">
        <v>300.21639076999998</v>
      </c>
      <c r="G39" s="17">
        <f t="shared" si="1"/>
        <v>1.195150319829767E-2</v>
      </c>
      <c r="H39" s="7">
        <f t="shared" si="2"/>
        <v>1549.8799232329907</v>
      </c>
    </row>
    <row r="40" spans="2:8" ht="17.100000000000001" customHeight="1">
      <c r="B40" s="27" t="s">
        <v>30</v>
      </c>
      <c r="C40" s="6">
        <v>211591</v>
      </c>
      <c r="D40" s="17">
        <f t="shared" ref="D40:D57" si="3">C40/$C$57</f>
        <v>1.7110679102896487E-2</v>
      </c>
      <c r="E40" s="18">
        <v>1.0929840456799983E-2</v>
      </c>
      <c r="F40" s="22">
        <v>378.08792094</v>
      </c>
      <c r="G40" s="17">
        <f t="shared" ref="G40:G57" si="4">F40/$F$57</f>
        <v>1.5051539940115998E-2</v>
      </c>
      <c r="H40" s="7">
        <f t="shared" si="2"/>
        <v>1786.8809209276387</v>
      </c>
    </row>
    <row r="41" spans="2:8" ht="17.100000000000001" customHeight="1">
      <c r="B41" s="27" t="s">
        <v>31</v>
      </c>
      <c r="C41" s="6">
        <v>114590</v>
      </c>
      <c r="D41" s="17">
        <f t="shared" si="3"/>
        <v>9.2665222925403645E-3</v>
      </c>
      <c r="E41" s="18">
        <v>5.9192045878355415E-3</v>
      </c>
      <c r="F41" s="22">
        <v>164.53314800999999</v>
      </c>
      <c r="G41" s="17">
        <f t="shared" si="4"/>
        <v>6.550003614472868E-3</v>
      </c>
      <c r="H41" s="7">
        <f t="shared" si="2"/>
        <v>1435.8421154551006</v>
      </c>
    </row>
    <row r="42" spans="2:8" ht="17.100000000000001" customHeight="1">
      <c r="B42" s="28" t="s">
        <v>52</v>
      </c>
      <c r="C42" s="8">
        <v>202452</v>
      </c>
      <c r="D42" s="19">
        <f t="shared" si="3"/>
        <v>1.637163776219026E-2</v>
      </c>
      <c r="E42" s="20">
        <v>1.0457760775080557E-2</v>
      </c>
      <c r="F42" s="23">
        <v>275.04621407999997</v>
      </c>
      <c r="G42" s="19">
        <f t="shared" si="4"/>
        <v>1.0949487797204144E-2</v>
      </c>
      <c r="H42" s="7">
        <f t="shared" si="2"/>
        <v>1358.5749416157903</v>
      </c>
    </row>
    <row r="43" spans="2:8" ht="17.100000000000001" customHeight="1">
      <c r="B43" s="27" t="s">
        <v>7</v>
      </c>
      <c r="C43" s="6">
        <v>159239</v>
      </c>
      <c r="D43" s="17">
        <f t="shared" si="3"/>
        <v>1.2877142362700367E-2</v>
      </c>
      <c r="E43" s="44">
        <v>8.2255713357391024E-3</v>
      </c>
      <c r="F43" s="22">
        <v>319.80274737000002</v>
      </c>
      <c r="G43" s="17">
        <f t="shared" si="4"/>
        <v>1.273122879205193E-2</v>
      </c>
      <c r="H43" s="24">
        <f t="shared" si="2"/>
        <v>2008.319239445111</v>
      </c>
    </row>
    <row r="44" spans="2:8" ht="17.100000000000001" customHeight="1">
      <c r="B44" s="27" t="s">
        <v>32</v>
      </c>
      <c r="C44" s="6">
        <v>49787</v>
      </c>
      <c r="D44" s="17">
        <f t="shared" si="3"/>
        <v>4.0261134948835599E-3</v>
      </c>
      <c r="E44" s="18">
        <v>2.5717727446947212E-3</v>
      </c>
      <c r="F44" s="22">
        <v>85.149504140000005</v>
      </c>
      <c r="G44" s="17">
        <f t="shared" si="4"/>
        <v>3.3897701869393202E-3</v>
      </c>
      <c r="H44" s="7">
        <f t="shared" si="2"/>
        <v>1710.2758579548879</v>
      </c>
    </row>
    <row r="45" spans="2:8" ht="17.100000000000001" customHeight="1">
      <c r="B45" s="27" t="s">
        <v>33</v>
      </c>
      <c r="C45" s="6">
        <v>499395</v>
      </c>
      <c r="D45" s="17">
        <f t="shared" si="3"/>
        <v>4.0384456761350863E-2</v>
      </c>
      <c r="E45" s="18">
        <v>2.5796502095663934E-2</v>
      </c>
      <c r="F45" s="22">
        <v>612.28322761000004</v>
      </c>
      <c r="G45" s="17">
        <f t="shared" si="4"/>
        <v>2.4374768260574865E-2</v>
      </c>
      <c r="H45" s="7">
        <f t="shared" si="2"/>
        <v>1226.0499756905858</v>
      </c>
    </row>
    <row r="46" spans="2:8" ht="17.100000000000001" customHeight="1">
      <c r="B46" s="27" t="s">
        <v>34</v>
      </c>
      <c r="C46" s="6">
        <v>37430</v>
      </c>
      <c r="D46" s="17">
        <f t="shared" si="3"/>
        <v>3.0268429130795517E-3</v>
      </c>
      <c r="E46" s="18">
        <v>1.9334656403061725E-3</v>
      </c>
      <c r="F46" s="22">
        <v>62.540822259999999</v>
      </c>
      <c r="G46" s="17">
        <f t="shared" si="4"/>
        <v>2.4897269444465256E-3</v>
      </c>
      <c r="H46" s="7">
        <f t="shared" si="2"/>
        <v>1670.8742254875767</v>
      </c>
    </row>
    <row r="47" spans="2:8" ht="17.100000000000001" customHeight="1">
      <c r="B47" s="28" t="s">
        <v>35</v>
      </c>
      <c r="C47" s="8">
        <v>233089</v>
      </c>
      <c r="D47" s="19">
        <f t="shared" si="3"/>
        <v>1.8849152758931328E-2</v>
      </c>
      <c r="E47" s="20">
        <v>1.2040330553922668E-2</v>
      </c>
      <c r="F47" s="23">
        <v>392.45761211000001</v>
      </c>
      <c r="G47" s="19">
        <f t="shared" si="4"/>
        <v>1.5623592017407066E-2</v>
      </c>
      <c r="H47" s="9">
        <f t="shared" si="2"/>
        <v>1683.7242946256581</v>
      </c>
    </row>
    <row r="48" spans="2:8" ht="17.100000000000001" customHeight="1">
      <c r="B48" s="27" t="s">
        <v>53</v>
      </c>
      <c r="C48" s="6">
        <v>47388</v>
      </c>
      <c r="D48" s="17">
        <f t="shared" si="3"/>
        <v>3.832114132113647E-3</v>
      </c>
      <c r="E48" s="44">
        <v>2.4478511825495298E-3</v>
      </c>
      <c r="F48" s="22">
        <v>69.047061620000008</v>
      </c>
      <c r="G48" s="17">
        <f t="shared" si="4"/>
        <v>2.7487379208975178E-3</v>
      </c>
      <c r="H48" s="24">
        <f t="shared" si="2"/>
        <v>1457.0579391407109</v>
      </c>
    </row>
    <row r="49" spans="2:8" ht="17.100000000000001" customHeight="1">
      <c r="B49" s="27" t="s">
        <v>36</v>
      </c>
      <c r="C49" s="6">
        <v>203362</v>
      </c>
      <c r="D49" s="17">
        <f t="shared" si="3"/>
        <v>1.6445226515887892E-2</v>
      </c>
      <c r="E49" s="18">
        <v>1.0504767286773815E-2</v>
      </c>
      <c r="F49" s="22">
        <v>233.33745442</v>
      </c>
      <c r="G49" s="17">
        <f t="shared" si="4"/>
        <v>9.289077540472316E-3</v>
      </c>
      <c r="H49" s="7">
        <f t="shared" si="2"/>
        <v>1147.3994867281006</v>
      </c>
    </row>
    <row r="50" spans="2:8" ht="17.100000000000001" customHeight="1">
      <c r="B50" s="27" t="s">
        <v>37</v>
      </c>
      <c r="C50" s="6">
        <v>743074</v>
      </c>
      <c r="D50" s="17">
        <f t="shared" si="3"/>
        <v>6.0089988533093108E-2</v>
      </c>
      <c r="E50" s="18">
        <v>3.8383864472478463E-2</v>
      </c>
      <c r="F50" s="22">
        <v>1361.5510411800001</v>
      </c>
      <c r="G50" s="17">
        <f t="shared" si="4"/>
        <v>5.4202842095237062E-2</v>
      </c>
      <c r="H50" s="7">
        <f t="shared" si="2"/>
        <v>1832.3222736631883</v>
      </c>
    </row>
    <row r="51" spans="2:8" ht="17.100000000000001" customHeight="1">
      <c r="B51" s="27" t="s">
        <v>38</v>
      </c>
      <c r="C51" s="6">
        <v>179390</v>
      </c>
      <c r="D51" s="17">
        <f t="shared" si="3"/>
        <v>1.4506688489910253E-2</v>
      </c>
      <c r="E51" s="18">
        <v>9.2664814644542962E-3</v>
      </c>
      <c r="F51" s="22">
        <v>311.70212801999998</v>
      </c>
      <c r="G51" s="17">
        <f t="shared" si="4"/>
        <v>1.2408746139384613E-2</v>
      </c>
      <c r="H51" s="7">
        <f t="shared" si="2"/>
        <v>1737.566910195663</v>
      </c>
    </row>
    <row r="52" spans="2:8" ht="17.100000000000001" customHeight="1">
      <c r="B52" s="28" t="s">
        <v>39</v>
      </c>
      <c r="C52" s="8">
        <v>54648</v>
      </c>
      <c r="D52" s="19">
        <f t="shared" si="3"/>
        <v>4.4192068264486068E-3</v>
      </c>
      <c r="E52" s="20">
        <v>2.8228701659484827E-3</v>
      </c>
      <c r="F52" s="23">
        <v>91.728383049999991</v>
      </c>
      <c r="G52" s="19">
        <f t="shared" si="4"/>
        <v>3.6516729169415456E-3</v>
      </c>
      <c r="H52" s="9">
        <f t="shared" si="2"/>
        <v>1678.5313835821985</v>
      </c>
    </row>
    <row r="53" spans="2:8" ht="17.100000000000001" customHeight="1">
      <c r="B53" s="27" t="s">
        <v>40</v>
      </c>
      <c r="C53" s="6">
        <v>334987</v>
      </c>
      <c r="D53" s="17">
        <f t="shared" si="3"/>
        <v>2.7089314104295482E-2</v>
      </c>
      <c r="E53" s="44">
        <v>1.730392344240566E-2</v>
      </c>
      <c r="F53" s="22">
        <v>673.87704121000002</v>
      </c>
      <c r="G53" s="17">
        <f t="shared" si="4"/>
        <v>2.6826795141411348E-2</v>
      </c>
      <c r="H53" s="7">
        <f t="shared" si="2"/>
        <v>2011.6513214244137</v>
      </c>
    </row>
    <row r="54" spans="2:8" ht="17.100000000000001" customHeight="1">
      <c r="B54" s="27" t="s">
        <v>10</v>
      </c>
      <c r="C54" s="6">
        <v>12504</v>
      </c>
      <c r="D54" s="17">
        <f t="shared" si="3"/>
        <v>1.0111579958628565E-3</v>
      </c>
      <c r="E54" s="18">
        <v>6.4590046396976704E-4</v>
      </c>
      <c r="F54" s="22">
        <v>35.22750731</v>
      </c>
      <c r="G54" s="17">
        <f t="shared" si="4"/>
        <v>1.4023940038839192E-3</v>
      </c>
      <c r="H54" s="7">
        <f t="shared" si="2"/>
        <v>2817.2990491042865</v>
      </c>
    </row>
    <row r="55" spans="2:8" ht="17.100000000000001" customHeight="1">
      <c r="B55" s="27" t="s">
        <v>11</v>
      </c>
      <c r="C55" s="6">
        <v>11772</v>
      </c>
      <c r="D55" s="17">
        <f t="shared" si="3"/>
        <v>9.5196352585552992E-4</v>
      </c>
      <c r="E55" s="18">
        <v>6.0808863258574042E-4</v>
      </c>
      <c r="F55" s="22">
        <v>31.802837589999999</v>
      </c>
      <c r="G55" s="17">
        <f t="shared" si="4"/>
        <v>1.2660591721756459E-3</v>
      </c>
      <c r="H55" s="7">
        <f t="shared" si="2"/>
        <v>2701.5662240910633</v>
      </c>
    </row>
    <row r="56" spans="2:8" ht="17.100000000000001" customHeight="1" thickBot="1">
      <c r="B56" s="27" t="s">
        <v>61</v>
      </c>
      <c r="C56" s="6">
        <v>2677</v>
      </c>
      <c r="D56" s="17">
        <f t="shared" si="3"/>
        <v>2.1648032269072829E-4</v>
      </c>
      <c r="E56" s="18">
        <v>1.3828179318994453E-4</v>
      </c>
      <c r="F56" s="22">
        <v>6.29085888</v>
      </c>
      <c r="G56" s="17">
        <f t="shared" si="4"/>
        <v>2.5043675940385202E-4</v>
      </c>
      <c r="H56" s="7">
        <f t="shared" si="2"/>
        <v>2349.9659618976466</v>
      </c>
    </row>
    <row r="57" spans="2:8" ht="17.100000000000001" customHeight="1" thickTop="1" thickBot="1">
      <c r="B57" s="10" t="s">
        <v>9</v>
      </c>
      <c r="C57" s="11">
        <v>12366020</v>
      </c>
      <c r="D57" s="12">
        <f t="shared" si="3"/>
        <v>1</v>
      </c>
      <c r="E57" s="45">
        <v>0.63877303706489275</v>
      </c>
      <c r="F57" s="25">
        <v>25119.550720009993</v>
      </c>
      <c r="G57" s="12">
        <f t="shared" si="4"/>
        <v>1</v>
      </c>
      <c r="H57" s="13">
        <f>(F57/C57)*10^6</f>
        <v>2031.3367372857228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2017-06-19T11:45:27Z</dcterms:modified>
</cp:coreProperties>
</file>