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9600" windowHeight="12150"/>
  </bookViews>
  <sheets>
    <sheet name="V.3" sheetId="144" r:id="rId1"/>
  </sheets>
  <definedNames>
    <definedName name="_xlnm.Print_Area" localSheetId="0">V.3!$B$2:$H$57</definedName>
  </definedNames>
  <calcPr calcId="145621"/>
</workbook>
</file>

<file path=xl/calcChain.xml><?xml version="1.0" encoding="utf-8"?>
<calcChain xmlns="http://schemas.openxmlformats.org/spreadsheetml/2006/main">
  <c r="H57" i="144" l="1"/>
  <c r="H10" i="144"/>
  <c r="H11" i="144"/>
  <c r="H12" i="144"/>
  <c r="H13" i="144"/>
  <c r="H14" i="144"/>
  <c r="H15" i="144"/>
  <c r="H16" i="144"/>
  <c r="H17" i="144"/>
  <c r="H18" i="144"/>
  <c r="H19" i="144"/>
  <c r="H20" i="144"/>
  <c r="H21" i="144"/>
  <c r="H22" i="144"/>
  <c r="H23" i="144"/>
  <c r="H24" i="144"/>
  <c r="H25" i="144"/>
  <c r="H26" i="144"/>
  <c r="H27" i="144"/>
  <c r="H28" i="144"/>
  <c r="H29" i="144"/>
  <c r="H30" i="144"/>
  <c r="H31" i="144"/>
  <c r="H32" i="144"/>
  <c r="H33" i="144"/>
  <c r="H34" i="144"/>
  <c r="H35" i="144"/>
  <c r="H36" i="144"/>
  <c r="H37" i="144"/>
  <c r="H38" i="144"/>
  <c r="H39" i="144"/>
  <c r="H40" i="144"/>
  <c r="H41" i="144"/>
  <c r="H42" i="144"/>
  <c r="H43" i="144"/>
  <c r="H44" i="144"/>
  <c r="H45" i="144"/>
  <c r="H46" i="144"/>
  <c r="H47" i="144"/>
  <c r="H48" i="144"/>
  <c r="H49" i="144"/>
  <c r="H50" i="144"/>
  <c r="H51" i="144"/>
  <c r="H52" i="144"/>
  <c r="H53" i="144"/>
  <c r="H54" i="144"/>
  <c r="H55" i="144"/>
  <c r="H56" i="144"/>
  <c r="H9" i="144"/>
  <c r="H8" i="144"/>
  <c r="G56" i="144"/>
  <c r="D56" i="144"/>
  <c r="D8" i="144"/>
  <c r="G8" i="144"/>
  <c r="D9" i="144"/>
  <c r="G9" i="144"/>
  <c r="D10" i="144"/>
  <c r="G10" i="144"/>
  <c r="D11" i="144"/>
  <c r="G11" i="144"/>
  <c r="D12" i="144"/>
  <c r="G12" i="144"/>
  <c r="D13" i="144"/>
  <c r="G13" i="144"/>
  <c r="D14" i="144"/>
  <c r="G14" i="144"/>
  <c r="D15" i="144"/>
  <c r="G15" i="144"/>
  <c r="D16" i="144"/>
  <c r="G16" i="144"/>
  <c r="D17" i="144"/>
  <c r="G17" i="144"/>
  <c r="D18" i="144"/>
  <c r="G18" i="144"/>
  <c r="D19" i="144"/>
  <c r="G19" i="144"/>
  <c r="D20" i="144"/>
  <c r="G20" i="144"/>
  <c r="D21" i="144"/>
  <c r="G21" i="144"/>
  <c r="D22" i="144"/>
  <c r="G22" i="144"/>
  <c r="D23" i="144"/>
  <c r="G23" i="144"/>
  <c r="D24" i="144"/>
  <c r="G24" i="144"/>
  <c r="D25" i="144"/>
  <c r="G25" i="144"/>
  <c r="D26" i="144"/>
  <c r="G26" i="144"/>
  <c r="D27" i="144"/>
  <c r="G27" i="144"/>
  <c r="D28" i="144"/>
  <c r="G28" i="144"/>
  <c r="D29" i="144"/>
  <c r="G29" i="144"/>
  <c r="D30" i="144"/>
  <c r="G30" i="144"/>
  <c r="D31" i="144"/>
  <c r="G31" i="144"/>
  <c r="D32" i="144"/>
  <c r="G32" i="144"/>
  <c r="D33" i="144"/>
  <c r="G33" i="144"/>
  <c r="D34" i="144"/>
  <c r="G34" i="144"/>
  <c r="D35" i="144"/>
  <c r="G35" i="144"/>
  <c r="D36" i="144"/>
  <c r="G36" i="144"/>
  <c r="D37" i="144"/>
  <c r="G37" i="144"/>
  <c r="D38" i="144"/>
  <c r="G38" i="144"/>
  <c r="D39" i="144"/>
  <c r="G39" i="144"/>
  <c r="D40" i="144"/>
  <c r="G40" i="144"/>
  <c r="D41" i="144"/>
  <c r="G41" i="144"/>
  <c r="D42" i="144"/>
  <c r="G42" i="144"/>
  <c r="D43" i="144"/>
  <c r="G43" i="144"/>
  <c r="D44" i="144"/>
  <c r="G44" i="144"/>
  <c r="D45" i="144"/>
  <c r="G45" i="144"/>
  <c r="D46" i="144"/>
  <c r="G46" i="144"/>
  <c r="D47" i="144"/>
  <c r="G47" i="144"/>
  <c r="D48" i="144"/>
  <c r="G48" i="144"/>
  <c r="D49" i="144"/>
  <c r="G49" i="144"/>
  <c r="D50" i="144"/>
  <c r="G50" i="144"/>
  <c r="D51" i="144"/>
  <c r="G51" i="144"/>
  <c r="D52" i="144"/>
  <c r="G52" i="144"/>
  <c r="D53" i="144"/>
  <c r="G53" i="144"/>
  <c r="D54" i="144"/>
  <c r="G54" i="144"/>
  <c r="D55" i="144"/>
  <c r="G55" i="144"/>
  <c r="D57" i="144"/>
  <c r="G57" i="144"/>
</calcChain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<sst xmlns="http://schemas.openxmlformats.org/spreadsheetml/2006/main" count="67" uniqueCount="65">
  <si>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</si>
  <si>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</si>
  <si>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</si>
  <si>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</si>
  <si>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</si>
  <si>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</si>
  <si>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</si>
  <si>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</si>
  <si>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</si>
  <si>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</si>
  <si>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</si>
  <si>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</si>
  <si>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</si>
  <si>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</si>
  <si>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</si>
  <si>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</si>
  <si>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</si>
  <si>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</si>
  <si>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</si>
  <si>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</si>
  <si>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</si>
  <si>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</si>
  <si>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</si>
  <si>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</si>
  <si>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</si>
  <si>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</si>
  <si>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</si>
  <si>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</si>
  <si>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</si>
  <si>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</si>
  <si>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</si>
  <si>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</si>
  <si>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</si>
  <si>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</si>
  <si>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</si>
  <si>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</si>
  <si>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</si>
  <si>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</si>
  <si>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</si>
  <si>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</si>
  <si>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</si>
  <si>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</si>
  <si>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</si>
  <si>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</si>
  <si>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</si>
  <si>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</si>
  <si>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</si>
  <si>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</si>
  <si>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</si>
  <si>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</si>
  <si>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</si>
  <si>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</si>
  <si>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</si>
  <si>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</si>
  <si>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</si>
  <si>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</si>
  <si>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</si>
  <si>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</si>
  <si>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</si>
  <si>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</si>
  <si>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</si>
  <si>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</si>
  <si>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</si>
  <si>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V.3. BASE LIQUIDABLE GENERAL</t>
  </si>
  <si>
    <t xml:space="preserve">  IRPF  2014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</si>
</sst>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14" xfId="0" applyNumberFormat="1" applyFont="1" applyBorder="1" applyAlignment="1" applyProtection="1">
      <alignment horizontal="right" vertical="center" indent="1"/>
    </xf>
    <xf numFmtId="167" fontId="3" fillId="0" borderId="16" xfId="0" applyNumberFormat="1" applyFont="1" applyBorder="1" applyAlignment="1" applyProtection="1">
      <alignment horizontal="right" vertical="center" indent="1"/>
    </xf>
    <xf numFmtId="167" fontId="3" fillId="0" borderId="19" xfId="0" applyNumberFormat="1" applyFont="1" applyBorder="1" applyAlignment="1" applyProtection="1">
      <alignment horizontal="right" vertical="center" indent="1"/>
    </xf>
    <xf numFmtId="3" fontId="3" fillId="0" borderId="31" xfId="0" applyNumberFormat="1" applyFont="1" applyBorder="1" applyAlignment="1" applyProtection="1">
      <alignment horizontal="right" vertical="center" indent="1"/>
    </xf>
    <xf numFmtId="165" fontId="2" fillId="2" borderId="22" xfId="0" applyNumberFormat="1" applyFont="1" applyFill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3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4" fillId="8" borderId="11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4" xfId="0" applyFont="1" applyFill="1" applyBorder="1" applyAlignment="1" applyProtection="1">
      <alignment horizontal="centerContinuous" vertical="center"/>
    </xf>
    <xf numFmtId="166" fontId="3" fillId="0" borderId="35" xfId="0" applyNumberFormat="1" applyFont="1" applyBorder="1" applyAlignment="1" applyProtection="1">
      <alignment horizontal="right" vertical="center" indent="1"/>
    </xf>
    <xf numFmtId="166" fontId="2" fillId="2" borderId="23" xfId="0" applyNumberFormat="1" applyFont="1" applyFill="1" applyBorder="1" applyAlignment="1" applyProtection="1">
      <alignment horizontal="right" vertical="center" indent="1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42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42</v>
      </c>
      <c r="C6" s="55" t="s">
        <v>1</v>
      </c>
      <c r="D6" s="35" t="s">
        <v>2</v>
      </c>
      <c r="E6" s="36"/>
      <c r="F6" s="37" t="s">
        <v>3</v>
      </c>
      <c r="G6" s="38" t="s">
        <v>4</v>
      </c>
      <c r="H6" s="39" t="s">
        <v>44</v>
      </c>
    </row>
    <row r="7" spans="2:11" ht="19.5" customHeight="1">
      <c r="B7" s="54"/>
      <c r="C7" s="56" t="s">
        <v>5</v>
      </c>
      <c r="D7" s="40" t="s">
        <v>6</v>
      </c>
      <c r="E7" s="40" t="s">
        <v>60</v>
      </c>
      <c r="F7" s="41" t="s">
        <v>62</v>
      </c>
      <c r="G7" s="42" t="s">
        <v>6</v>
      </c>
      <c r="H7" s="43" t="s">
        <v>43</v>
      </c>
    </row>
    <row r="8" spans="2:11" ht="17.100000000000001" customHeight="1">
      <c r="B8" s="26" t="s">
        <v>12</v>
      </c>
      <c r="C8" s="3">
        <v>162275</v>
      </c>
      <c r="D8" s="15">
        <f t="shared" ref="D8:D39" si="0">C8/$C$57</f>
        <v>8.8512083378900711E-3</v>
      </c>
      <c r="E8" s="16">
        <v>8.3823974560695742E-3</v>
      </c>
      <c r="F8" s="21">
        <v>2382.3280945900001</v>
      </c>
      <c r="G8" s="15">
        <f t="shared" ref="G8:G39" si="1">F8/$F$57</f>
        <v>7.1758672548859143E-3</v>
      </c>
      <c r="H8" s="4">
        <f>F8*10^6/C8</f>
        <v>14680.80785450624</v>
      </c>
      <c r="I8" s="5"/>
    </row>
    <row r="9" spans="2:11" ht="17.100000000000001" customHeight="1">
      <c r="B9" s="27" t="s">
        <v>13</v>
      </c>
      <c r="C9" s="6">
        <v>664450</v>
      </c>
      <c r="D9" s="17">
        <f t="shared" si="0"/>
        <v>3.6242091388760181E-2</v>
      </c>
      <c r="E9" s="18">
        <v>3.432250186218104E-2</v>
      </c>
      <c r="F9" s="22">
        <v>9892.8324782999989</v>
      </c>
      <c r="G9" s="17">
        <f t="shared" si="1"/>
        <v>2.9798436579879309E-2</v>
      </c>
      <c r="H9" s="7">
        <f>(F9/C9)*10^6</f>
        <v>14888.753823914514</v>
      </c>
    </row>
    <row r="10" spans="2:11" ht="17.100000000000001" customHeight="1">
      <c r="B10" s="27" t="s">
        <v>45</v>
      </c>
      <c r="C10" s="6">
        <v>252428</v>
      </c>
      <c r="D10" s="17">
        <f t="shared" si="0"/>
        <v>1.3768558424384009E-2</v>
      </c>
      <c r="E10" s="18">
        <v>1.3039296410665415E-2</v>
      </c>
      <c r="F10" s="22">
        <v>3480.2047745199998</v>
      </c>
      <c r="G10" s="17">
        <f t="shared" si="1"/>
        <v>1.0482807778864579E-2</v>
      </c>
      <c r="H10" s="7">
        <f t="shared" ref="H10:H56" si="2">(F10/C10)*10^6</f>
        <v>13786.920525932146</v>
      </c>
    </row>
    <row r="11" spans="2:11" ht="17.100000000000001" customHeight="1">
      <c r="B11" s="27" t="s">
        <v>46</v>
      </c>
      <c r="C11" s="6">
        <v>69201</v>
      </c>
      <c r="D11" s="17">
        <f t="shared" si="0"/>
        <v>3.7745337740892363E-3</v>
      </c>
      <c r="E11" s="18">
        <v>3.5746127644891114E-3</v>
      </c>
      <c r="F11" s="22">
        <v>965.55619509000007</v>
      </c>
      <c r="G11" s="17">
        <f t="shared" si="1"/>
        <v>2.9083748367124056E-3</v>
      </c>
      <c r="H11" s="7">
        <f t="shared" si="2"/>
        <v>13952.922574673777</v>
      </c>
    </row>
    <row r="12" spans="2:11" ht="17.100000000000001" customHeight="1">
      <c r="B12" s="28" t="s">
        <v>14</v>
      </c>
      <c r="C12" s="8">
        <v>263758</v>
      </c>
      <c r="D12" s="19">
        <f t="shared" si="0"/>
        <v>1.4386547581483344E-2</v>
      </c>
      <c r="E12" s="20">
        <v>1.3624553309000146E-2</v>
      </c>
      <c r="F12" s="23">
        <v>3561.9320961200001</v>
      </c>
      <c r="G12" s="19">
        <f t="shared" si="1"/>
        <v>1.0728980592857231E-2</v>
      </c>
      <c r="H12" s="7">
        <f t="shared" si="2"/>
        <v>13504.54619810584</v>
      </c>
    </row>
    <row r="13" spans="2:11" ht="17.100000000000001" customHeight="1">
      <c r="B13" s="27" t="s">
        <v>54</v>
      </c>
      <c r="C13" s="6">
        <v>462124</v>
      </c>
      <c r="D13" s="17">
        <f t="shared" si="0"/>
        <v>2.5206321379997607E-2</v>
      </c>
      <c r="E13" s="44">
        <v>2.3871249681027242E-2</v>
      </c>
      <c r="F13" s="22">
        <v>8248.1945081800004</v>
      </c>
      <c r="G13" s="17">
        <f t="shared" si="1"/>
        <v>2.484458333744537E-2</v>
      </c>
      <c r="H13" s="24">
        <f t="shared" si="2"/>
        <v>17848.444374626724</v>
      </c>
    </row>
    <row r="14" spans="2:11" ht="17.100000000000001" customHeight="1">
      <c r="B14" s="27" t="s">
        <v>15</v>
      </c>
      <c r="C14" s="6">
        <v>2499560</v>
      </c>
      <c r="D14" s="17">
        <f t="shared" si="0"/>
        <v>0.13633724426471427</v>
      </c>
      <c r="E14" s="18">
        <v>0.12911603996483292</v>
      </c>
      <c r="F14" s="22">
        <v>52879.012266190002</v>
      </c>
      <c r="G14" s="17">
        <f t="shared" si="1"/>
        <v>0.15927813362624491</v>
      </c>
      <c r="H14" s="7">
        <f t="shared" si="2"/>
        <v>21155.32824424699</v>
      </c>
    </row>
    <row r="15" spans="2:11" ht="17.100000000000001" customHeight="1">
      <c r="B15" s="27" t="s">
        <v>16</v>
      </c>
      <c r="C15" s="6">
        <v>183652</v>
      </c>
      <c r="D15" s="17">
        <f t="shared" si="0"/>
        <v>1.0017206061748189E-2</v>
      </c>
      <c r="E15" s="18">
        <v>9.4866372368022766E-3</v>
      </c>
      <c r="F15" s="22">
        <v>3245.4069102100002</v>
      </c>
      <c r="G15" s="17">
        <f t="shared" si="1"/>
        <v>9.7755675335577125E-3</v>
      </c>
      <c r="H15" s="7">
        <f t="shared" si="2"/>
        <v>17671.503224631371</v>
      </c>
    </row>
    <row r="16" spans="2:11" ht="17.100000000000001" customHeight="1">
      <c r="B16" s="27" t="s">
        <v>47</v>
      </c>
      <c r="C16" s="6">
        <v>174192</v>
      </c>
      <c r="D16" s="17">
        <f t="shared" si="0"/>
        <v>9.5012151150438914E-3</v>
      </c>
      <c r="E16" s="18">
        <v>8.997976137221822E-3</v>
      </c>
      <c r="F16" s="22">
        <v>2335.0867059299999</v>
      </c>
      <c r="G16" s="17">
        <f t="shared" si="1"/>
        <v>7.0335703417401304E-3</v>
      </c>
      <c r="H16" s="7">
        <f t="shared" si="2"/>
        <v>13405.246543641499</v>
      </c>
    </row>
    <row r="17" spans="2:8" ht="17.100000000000001" customHeight="1">
      <c r="B17" s="28" t="s">
        <v>17</v>
      </c>
      <c r="C17" s="8">
        <v>407597</v>
      </c>
      <c r="D17" s="19">
        <f t="shared" si="0"/>
        <v>2.2232173562772944E-2</v>
      </c>
      <c r="E17" s="20">
        <v>2.1054629831468743E-2</v>
      </c>
      <c r="F17" s="23">
        <v>6649.6006113500007</v>
      </c>
      <c r="G17" s="19">
        <f t="shared" si="1"/>
        <v>2.0029420545983986E-2</v>
      </c>
      <c r="H17" s="9">
        <f t="shared" si="2"/>
        <v>16314.154940664432</v>
      </c>
    </row>
    <row r="18" spans="2:8" ht="17.100000000000001" customHeight="1">
      <c r="B18" s="27" t="s">
        <v>18</v>
      </c>
      <c r="C18" s="6">
        <v>254404</v>
      </c>
      <c r="D18" s="17">
        <f t="shared" si="0"/>
        <v>1.3876338351518015E-2</v>
      </c>
      <c r="E18" s="44">
        <v>1.3141367693199346E-2</v>
      </c>
      <c r="F18" s="22">
        <v>4048.1967982600004</v>
      </c>
      <c r="G18" s="17">
        <f t="shared" si="1"/>
        <v>1.2193670096044155E-2</v>
      </c>
      <c r="H18" s="7">
        <f t="shared" si="2"/>
        <v>15912.473067483217</v>
      </c>
    </row>
    <row r="19" spans="2:8" ht="17.100000000000001" customHeight="1">
      <c r="B19" s="27" t="s">
        <v>19</v>
      </c>
      <c r="C19" s="6">
        <v>195517</v>
      </c>
      <c r="D19" s="17">
        <f t="shared" si="0"/>
        <v>1.0664376525030061E-2</v>
      </c>
      <c r="E19" s="18">
        <v>1.0099529831572052E-2</v>
      </c>
      <c r="F19" s="22">
        <v>2873.9392002300001</v>
      </c>
      <c r="G19" s="17">
        <f t="shared" si="1"/>
        <v>8.6566607875279665E-3</v>
      </c>
      <c r="H19" s="7">
        <f t="shared" si="2"/>
        <v>14699.178077763059</v>
      </c>
    </row>
    <row r="20" spans="2:8" ht="17.100000000000001" customHeight="1">
      <c r="B20" s="27" t="s">
        <v>20</v>
      </c>
      <c r="C20" s="6">
        <v>310498</v>
      </c>
      <c r="D20" s="17">
        <f t="shared" si="0"/>
        <v>1.6935957396383865E-2</v>
      </c>
      <c r="E20" s="18">
        <v>1.6038931722783489E-2</v>
      </c>
      <c r="F20" s="22">
        <v>4295.0414484799994</v>
      </c>
      <c r="G20" s="17">
        <f t="shared" si="1"/>
        <v>1.2937196752418624E-2</v>
      </c>
      <c r="H20" s="7">
        <f t="shared" si="2"/>
        <v>13832.750769666791</v>
      </c>
    </row>
    <row r="21" spans="2:8" ht="17.100000000000001" customHeight="1">
      <c r="B21" s="27" t="s">
        <v>55</v>
      </c>
      <c r="C21" s="6">
        <v>518151</v>
      </c>
      <c r="D21" s="17">
        <f t="shared" si="0"/>
        <v>2.8262285943528444E-2</v>
      </c>
      <c r="E21" s="18">
        <v>2.6765352791618582E-2</v>
      </c>
      <c r="F21" s="22">
        <v>8694.82612032</v>
      </c>
      <c r="G21" s="17">
        <f t="shared" si="1"/>
        <v>2.6189893065282799E-2</v>
      </c>
      <c r="H21" s="7">
        <f t="shared" si="2"/>
        <v>16780.487001511141</v>
      </c>
    </row>
    <row r="22" spans="2:8" ht="17.100000000000001" customHeight="1">
      <c r="B22" s="28" t="s">
        <v>21</v>
      </c>
      <c r="C22" s="8">
        <v>85574</v>
      </c>
      <c r="D22" s="19">
        <f t="shared" si="0"/>
        <v>4.6675908322699432E-3</v>
      </c>
      <c r="E22" s="20">
        <v>4.4203683864162549E-3</v>
      </c>
      <c r="F22" s="23">
        <v>1117.62604048</v>
      </c>
      <c r="G22" s="19">
        <f t="shared" si="1"/>
        <v>3.3664280437697086E-3</v>
      </c>
      <c r="H22" s="7">
        <f t="shared" si="2"/>
        <v>13060.345905064623</v>
      </c>
    </row>
    <row r="23" spans="2:8" ht="17.100000000000001" customHeight="1">
      <c r="B23" s="27" t="s">
        <v>57</v>
      </c>
      <c r="C23" s="6">
        <v>313620</v>
      </c>
      <c r="D23" s="17">
        <f t="shared" si="0"/>
        <v>1.7106245317695789E-2</v>
      </c>
      <c r="E23" s="44">
        <v>1.6200200216746508E-2</v>
      </c>
      <c r="F23" s="22">
        <v>5591.6655454499996</v>
      </c>
      <c r="G23" s="17">
        <f t="shared" si="1"/>
        <v>1.6842789109941626E-2</v>
      </c>
      <c r="H23" s="24">
        <f t="shared" si="2"/>
        <v>17829.429071647217</v>
      </c>
    </row>
    <row r="24" spans="2:8" ht="17.100000000000001" customHeight="1">
      <c r="B24" s="27" t="s">
        <v>22</v>
      </c>
      <c r="C24" s="6">
        <v>344518</v>
      </c>
      <c r="D24" s="17">
        <f t="shared" si="0"/>
        <v>1.8791561202607991E-2</v>
      </c>
      <c r="E24" s="18">
        <v>1.7796252083008335E-2</v>
      </c>
      <c r="F24" s="22">
        <v>5181.3687146299999</v>
      </c>
      <c r="G24" s="17">
        <f t="shared" si="1"/>
        <v>1.5606924243238032E-2</v>
      </c>
      <c r="H24" s="7">
        <f t="shared" si="2"/>
        <v>15039.471710128353</v>
      </c>
    </row>
    <row r="25" spans="2:8" ht="17.100000000000001" customHeight="1">
      <c r="B25" s="27" t="s">
        <v>23</v>
      </c>
      <c r="C25" s="6">
        <v>109328</v>
      </c>
      <c r="D25" s="17">
        <f t="shared" si="0"/>
        <v>5.9632408267745844E-3</v>
      </c>
      <c r="E25" s="18">
        <v>5.6473933081323336E-3</v>
      </c>
      <c r="F25" s="22">
        <v>1956.920705</v>
      </c>
      <c r="G25" s="17">
        <f t="shared" si="1"/>
        <v>5.8944875138344441E-3</v>
      </c>
      <c r="H25" s="7">
        <f t="shared" si="2"/>
        <v>17899.538132957707</v>
      </c>
    </row>
    <row r="26" spans="2:8" ht="17.100000000000001" customHeight="1">
      <c r="B26" s="27" t="s">
        <v>24</v>
      </c>
      <c r="C26" s="6">
        <v>191363</v>
      </c>
      <c r="D26" s="17">
        <f t="shared" si="0"/>
        <v>1.0437798682259483E-2</v>
      </c>
      <c r="E26" s="18">
        <v>9.8849528540184365E-3</v>
      </c>
      <c r="F26" s="22">
        <v>2667.5533164600001</v>
      </c>
      <c r="G26" s="17">
        <f t="shared" si="1"/>
        <v>8.0350009462244066E-3</v>
      </c>
      <c r="H26" s="7">
        <f t="shared" si="2"/>
        <v>13939.754897550729</v>
      </c>
    </row>
    <row r="27" spans="2:8" ht="17.100000000000001" customHeight="1">
      <c r="B27" s="28" t="s">
        <v>41</v>
      </c>
      <c r="C27" s="8">
        <v>105533</v>
      </c>
      <c r="D27" s="19">
        <f t="shared" si="0"/>
        <v>5.7562444586199534E-3</v>
      </c>
      <c r="E27" s="20">
        <v>5.4513606577192442E-3</v>
      </c>
      <c r="F27" s="23">
        <v>1691.55980071</v>
      </c>
      <c r="G27" s="19">
        <f t="shared" si="1"/>
        <v>5.0951876070979467E-3</v>
      </c>
      <c r="H27" s="9">
        <f t="shared" si="2"/>
        <v>16028.728461334369</v>
      </c>
    </row>
    <row r="28" spans="2:8" ht="17.100000000000001" customHeight="1">
      <c r="B28" s="27" t="s">
        <v>48</v>
      </c>
      <c r="C28" s="6">
        <v>262825</v>
      </c>
      <c r="D28" s="17">
        <f t="shared" si="0"/>
        <v>1.43356575652809E-2</v>
      </c>
      <c r="E28" s="44">
        <v>1.3576358720637718E-2</v>
      </c>
      <c r="F28" s="22">
        <v>3276.6626137399999</v>
      </c>
      <c r="G28" s="17">
        <f t="shared" si="1"/>
        <v>9.869713583381276E-3</v>
      </c>
      <c r="H28" s="7">
        <f t="shared" si="2"/>
        <v>12467.088799543422</v>
      </c>
    </row>
    <row r="29" spans="2:8" ht="17.100000000000001" customHeight="1">
      <c r="B29" s="27" t="s">
        <v>49</v>
      </c>
      <c r="C29" s="6">
        <v>218867</v>
      </c>
      <c r="D29" s="17">
        <f t="shared" si="0"/>
        <v>1.1937990542529572E-2</v>
      </c>
      <c r="E29" s="18">
        <v>1.1305685928316619E-2</v>
      </c>
      <c r="F29" s="22">
        <v>3483.7453347300002</v>
      </c>
      <c r="G29" s="17">
        <f t="shared" si="1"/>
        <v>1.0493472384689692E-2</v>
      </c>
      <c r="H29" s="7">
        <f t="shared" si="2"/>
        <v>15917.179541593752</v>
      </c>
    </row>
    <row r="30" spans="2:8" ht="17.100000000000001" customHeight="1">
      <c r="B30" s="27" t="s">
        <v>58</v>
      </c>
      <c r="C30" s="6">
        <v>190342</v>
      </c>
      <c r="D30" s="17">
        <f t="shared" si="0"/>
        <v>1.0382108750273745E-2</v>
      </c>
      <c r="E30" s="18">
        <v>9.8322125810087497E-3</v>
      </c>
      <c r="F30" s="22">
        <v>3117.3007384000002</v>
      </c>
      <c r="G30" s="17">
        <f t="shared" si="1"/>
        <v>9.3896958790497826E-3</v>
      </c>
      <c r="H30" s="7">
        <f t="shared" si="2"/>
        <v>16377.366731462314</v>
      </c>
    </row>
    <row r="31" spans="2:8" ht="17.100000000000001" customHeight="1">
      <c r="B31" s="27" t="s">
        <v>8</v>
      </c>
      <c r="C31" s="6">
        <v>153492</v>
      </c>
      <c r="D31" s="17">
        <f t="shared" si="0"/>
        <v>8.3721440160186289E-3</v>
      </c>
      <c r="E31" s="18">
        <v>7.9287071349686093E-3</v>
      </c>
      <c r="F31" s="22">
        <v>2591.7305250200002</v>
      </c>
      <c r="G31" s="17">
        <f t="shared" si="1"/>
        <v>7.8066133083067261E-3</v>
      </c>
      <c r="H31" s="7">
        <f t="shared" si="2"/>
        <v>16885.11795416048</v>
      </c>
    </row>
    <row r="32" spans="2:8" ht="17.100000000000001" customHeight="1">
      <c r="B32" s="28" t="s">
        <v>50</v>
      </c>
      <c r="C32" s="8">
        <v>154438</v>
      </c>
      <c r="D32" s="19">
        <f t="shared" si="0"/>
        <v>8.4237431106890578E-3</v>
      </c>
      <c r="E32" s="20">
        <v>7.9775732449266536E-3</v>
      </c>
      <c r="F32" s="23">
        <v>2140.8600311099999</v>
      </c>
      <c r="G32" s="19">
        <f t="shared" si="1"/>
        <v>6.4485355436234267E-3</v>
      </c>
      <c r="H32" s="7">
        <f t="shared" si="2"/>
        <v>13862.262079993267</v>
      </c>
    </row>
    <row r="33" spans="2:8" ht="17.100000000000001" customHeight="1">
      <c r="B33" s="27" t="s">
        <v>25</v>
      </c>
      <c r="C33" s="6">
        <v>2986246</v>
      </c>
      <c r="D33" s="17">
        <f t="shared" si="0"/>
        <v>0.16288328759322676</v>
      </c>
      <c r="E33" s="44">
        <v>0.15425605221751928</v>
      </c>
      <c r="F33" s="22">
        <v>72011.124570800006</v>
      </c>
      <c r="G33" s="17">
        <f t="shared" si="1"/>
        <v>0.21690642526047441</v>
      </c>
      <c r="H33" s="24">
        <f t="shared" si="2"/>
        <v>24114.264052861017</v>
      </c>
    </row>
    <row r="34" spans="2:8" ht="17.100000000000001" customHeight="1">
      <c r="B34" s="27" t="s">
        <v>51</v>
      </c>
      <c r="C34" s="6">
        <v>552839</v>
      </c>
      <c r="D34" s="17">
        <f t="shared" si="0"/>
        <v>3.0154325474107589E-2</v>
      </c>
      <c r="E34" s="18">
        <v>2.8557179030756722E-2</v>
      </c>
      <c r="F34" s="22">
        <v>8634.3024280200007</v>
      </c>
      <c r="G34" s="17">
        <f t="shared" si="1"/>
        <v>2.6007588208656784E-2</v>
      </c>
      <c r="H34" s="7">
        <f t="shared" si="2"/>
        <v>15618.113823409709</v>
      </c>
    </row>
    <row r="35" spans="2:8" ht="17.100000000000001" customHeight="1">
      <c r="B35" s="27" t="s">
        <v>26</v>
      </c>
      <c r="C35" s="6">
        <v>544741</v>
      </c>
      <c r="D35" s="17">
        <f t="shared" si="0"/>
        <v>2.9712624133049301E-2</v>
      </c>
      <c r="E35" s="18">
        <v>2.8138872732194089E-2</v>
      </c>
      <c r="F35" s="22">
        <v>8522.7976294</v>
      </c>
      <c r="G35" s="17">
        <f t="shared" si="1"/>
        <v>2.5671721946156273E-2</v>
      </c>
      <c r="H35" s="7">
        <f t="shared" si="2"/>
        <v>15645.596034445729</v>
      </c>
    </row>
    <row r="36" spans="2:8" ht="17.100000000000001" customHeight="1">
      <c r="B36" s="27" t="s">
        <v>56</v>
      </c>
      <c r="C36" s="6">
        <v>139077</v>
      </c>
      <c r="D36" s="17">
        <f t="shared" si="0"/>
        <v>7.5858850840162528E-3</v>
      </c>
      <c r="E36" s="18">
        <v>7.1840929964430015E-3</v>
      </c>
      <c r="F36" s="22">
        <v>1946.7918167400001</v>
      </c>
      <c r="G36" s="17">
        <f t="shared" si="1"/>
        <v>5.8639780480062957E-3</v>
      </c>
      <c r="H36" s="7">
        <f t="shared" si="2"/>
        <v>13997.94226752087</v>
      </c>
    </row>
    <row r="37" spans="2:8" ht="17.100000000000001" customHeight="1">
      <c r="B37" s="28" t="s">
        <v>27</v>
      </c>
      <c r="C37" s="8">
        <v>483229</v>
      </c>
      <c r="D37" s="19">
        <f t="shared" si="0"/>
        <v>2.6357483000525535E-2</v>
      </c>
      <c r="E37" s="20">
        <v>2.4961439163759324E-2</v>
      </c>
      <c r="F37" s="23">
        <v>8898.3449446600007</v>
      </c>
      <c r="G37" s="19">
        <f t="shared" si="1"/>
        <v>2.6802916968518775E-2</v>
      </c>
      <c r="H37" s="9">
        <f t="shared" si="2"/>
        <v>18414.343809374026</v>
      </c>
    </row>
    <row r="38" spans="2:8" ht="17.100000000000001" customHeight="1">
      <c r="B38" s="27" t="s">
        <v>28</v>
      </c>
      <c r="C38" s="6">
        <v>79224</v>
      </c>
      <c r="D38" s="17">
        <f t="shared" si="0"/>
        <v>4.3212332729071212E-3</v>
      </c>
      <c r="E38" s="44">
        <v>4.0923559147105588E-3</v>
      </c>
      <c r="F38" s="22">
        <v>1251.1971290399999</v>
      </c>
      <c r="G38" s="17">
        <f t="shared" si="1"/>
        <v>3.7687607043187699E-3</v>
      </c>
      <c r="H38" s="7">
        <f t="shared" si="2"/>
        <v>15793.157743108146</v>
      </c>
    </row>
    <row r="39" spans="2:8" ht="17.100000000000001" customHeight="1">
      <c r="B39" s="27" t="s">
        <v>29</v>
      </c>
      <c r="C39" s="6">
        <v>387824</v>
      </c>
      <c r="D39" s="17">
        <f t="shared" si="0"/>
        <v>2.1153665212964901E-2</v>
      </c>
      <c r="E39" s="18">
        <v>2.0033245484533824E-2</v>
      </c>
      <c r="F39" s="22">
        <v>6639.12359268</v>
      </c>
      <c r="G39" s="17">
        <f t="shared" si="1"/>
        <v>1.9997862468247501E-2</v>
      </c>
      <c r="H39" s="7">
        <f t="shared" si="2"/>
        <v>17118.908558211973</v>
      </c>
    </row>
    <row r="40" spans="2:8" ht="17.100000000000001" customHeight="1">
      <c r="B40" s="27" t="s">
        <v>30</v>
      </c>
      <c r="C40" s="6">
        <v>392630</v>
      </c>
      <c r="D40" s="17">
        <f t="shared" ref="D40:D57" si="3">C40/$C$57</f>
        <v>2.1415806068129897E-2</v>
      </c>
      <c r="E40" s="18">
        <v>2.0281501852883049E-2</v>
      </c>
      <c r="F40" s="22">
        <v>6133.4308455</v>
      </c>
      <c r="G40" s="17">
        <f t="shared" ref="G40:G57" si="4">F40/$F$57</f>
        <v>1.847465328737824E-2</v>
      </c>
      <c r="H40" s="7">
        <f t="shared" si="2"/>
        <v>15621.401435193438</v>
      </c>
    </row>
    <row r="41" spans="2:8" ht="17.100000000000001" customHeight="1">
      <c r="B41" s="27" t="s">
        <v>31</v>
      </c>
      <c r="C41" s="6">
        <v>154721</v>
      </c>
      <c r="D41" s="17">
        <f t="shared" si="3"/>
        <v>8.4391792034921569E-3</v>
      </c>
      <c r="E41" s="18">
        <v>7.9921917535081839E-3</v>
      </c>
      <c r="F41" s="22">
        <v>2435.4013283899999</v>
      </c>
      <c r="G41" s="17">
        <f t="shared" si="4"/>
        <v>7.3357304078249166E-3</v>
      </c>
      <c r="H41" s="7">
        <f t="shared" si="2"/>
        <v>15740.599714259861</v>
      </c>
    </row>
    <row r="42" spans="2:8" ht="17.100000000000001" customHeight="1">
      <c r="B42" s="28" t="s">
        <v>52</v>
      </c>
      <c r="C42" s="8">
        <v>342675</v>
      </c>
      <c r="D42" s="19">
        <f t="shared" si="3"/>
        <v>1.8691035693646465E-2</v>
      </c>
      <c r="E42" s="20">
        <v>1.7701050982952649E-2</v>
      </c>
      <c r="F42" s="23">
        <v>5554.9883541000008</v>
      </c>
      <c r="G42" s="19">
        <f t="shared" si="4"/>
        <v>1.6732312867392452E-2</v>
      </c>
      <c r="H42" s="7">
        <f t="shared" si="2"/>
        <v>16210.661279929966</v>
      </c>
    </row>
    <row r="43" spans="2:8" ht="17.100000000000001" customHeight="1">
      <c r="B43" s="27" t="s">
        <v>7</v>
      </c>
      <c r="C43" s="6">
        <v>262404</v>
      </c>
      <c r="D43" s="17">
        <f t="shared" si="3"/>
        <v>1.4312694331817633E-2</v>
      </c>
      <c r="E43" s="44">
        <v>1.3554611752041167E-2</v>
      </c>
      <c r="F43" s="22">
        <v>4691.8733877200002</v>
      </c>
      <c r="G43" s="17">
        <f t="shared" si="4"/>
        <v>1.4132503698154523E-2</v>
      </c>
      <c r="H43" s="24">
        <f t="shared" si="2"/>
        <v>17880.342478468319</v>
      </c>
    </row>
    <row r="44" spans="2:8" ht="17.100000000000001" customHeight="1">
      <c r="B44" s="27" t="s">
        <v>32</v>
      </c>
      <c r="C44" s="6">
        <v>70374</v>
      </c>
      <c r="D44" s="17">
        <f t="shared" si="3"/>
        <v>3.838514469700668E-3</v>
      </c>
      <c r="E44" s="18">
        <v>3.6352046746167938E-3</v>
      </c>
      <c r="F44" s="22">
        <v>1103.3042394000001</v>
      </c>
      <c r="G44" s="17">
        <f t="shared" si="4"/>
        <v>3.3232890052660104E-3</v>
      </c>
      <c r="H44" s="7">
        <f t="shared" si="2"/>
        <v>15677.725287748319</v>
      </c>
    </row>
    <row r="45" spans="2:8" ht="17.100000000000001" customHeight="1">
      <c r="B45" s="27" t="s">
        <v>33</v>
      </c>
      <c r="C45" s="6">
        <v>697289</v>
      </c>
      <c r="D45" s="17">
        <f t="shared" si="3"/>
        <v>3.8033278143392572E-2</v>
      </c>
      <c r="E45" s="18">
        <v>3.6018817068219362E-2</v>
      </c>
      <c r="F45" s="22">
        <v>11742.609956940001</v>
      </c>
      <c r="G45" s="17">
        <f t="shared" si="4"/>
        <v>3.5370195427009324E-2</v>
      </c>
      <c r="H45" s="7">
        <f t="shared" si="2"/>
        <v>16840.377457467421</v>
      </c>
    </row>
    <row r="46" spans="2:8" ht="17.100000000000001" customHeight="1">
      <c r="B46" s="27" t="s">
        <v>34</v>
      </c>
      <c r="C46" s="6">
        <v>47083</v>
      </c>
      <c r="D46" s="17">
        <f t="shared" si="3"/>
        <v>2.5681185775558667E-3</v>
      </c>
      <c r="E46" s="18">
        <v>2.4320962528061856E-3</v>
      </c>
      <c r="F46" s="22">
        <v>729.51958588000002</v>
      </c>
      <c r="G46" s="17">
        <f t="shared" si="4"/>
        <v>2.1974033383572048E-3</v>
      </c>
      <c r="H46" s="7">
        <f t="shared" si="2"/>
        <v>15494.330987405221</v>
      </c>
    </row>
    <row r="47" spans="2:8" ht="17.100000000000001" customHeight="1">
      <c r="B47" s="28" t="s">
        <v>35</v>
      </c>
      <c r="C47" s="8">
        <v>331332</v>
      </c>
      <c r="D47" s="19">
        <f t="shared" si="3"/>
        <v>1.8072337458079145E-2</v>
      </c>
      <c r="E47" s="20">
        <v>1.7115122563022302E-2</v>
      </c>
      <c r="F47" s="23">
        <v>5904.0796173599992</v>
      </c>
      <c r="G47" s="19">
        <f t="shared" si="4"/>
        <v>1.7783818984741621E-2</v>
      </c>
      <c r="H47" s="9">
        <f t="shared" si="2"/>
        <v>17819.225481873164</v>
      </c>
    </row>
    <row r="48" spans="2:8" ht="17.100000000000001" customHeight="1">
      <c r="B48" s="27" t="s">
        <v>53</v>
      </c>
      <c r="C48" s="6">
        <v>66253</v>
      </c>
      <c r="D48" s="17">
        <f t="shared" si="3"/>
        <v>3.6137365953488269E-3</v>
      </c>
      <c r="E48" s="44">
        <v>3.4223323288059002E-3</v>
      </c>
      <c r="F48" s="22">
        <v>989.67064374999995</v>
      </c>
      <c r="G48" s="17">
        <f t="shared" si="4"/>
        <v>2.9810105424751339E-3</v>
      </c>
      <c r="H48" s="24">
        <f t="shared" si="2"/>
        <v>14937.748384978793</v>
      </c>
    </row>
    <row r="49" spans="2:8" ht="17.100000000000001" customHeight="1">
      <c r="B49" s="27" t="s">
        <v>36</v>
      </c>
      <c r="C49" s="6">
        <v>284285</v>
      </c>
      <c r="D49" s="17">
        <f t="shared" si="3"/>
        <v>1.5506182482434626E-2</v>
      </c>
      <c r="E49" s="18">
        <v>1.4684885908480905E-2</v>
      </c>
      <c r="F49" s="22">
        <v>4200.9116309399997</v>
      </c>
      <c r="G49" s="17">
        <f t="shared" si="4"/>
        <v>1.2653666084695914E-2</v>
      </c>
      <c r="H49" s="7">
        <f t="shared" si="2"/>
        <v>14777.113217158836</v>
      </c>
    </row>
    <row r="50" spans="2:8" ht="17.100000000000001" customHeight="1">
      <c r="B50" s="27" t="s">
        <v>37</v>
      </c>
      <c r="C50" s="6">
        <v>1089441</v>
      </c>
      <c r="D50" s="17">
        <f t="shared" si="3"/>
        <v>5.942301194169957E-2</v>
      </c>
      <c r="E50" s="18">
        <v>5.6275627588586612E-2</v>
      </c>
      <c r="F50" s="22">
        <v>18519.267452299999</v>
      </c>
      <c r="G50" s="17">
        <f t="shared" si="4"/>
        <v>5.5782327042700981E-2</v>
      </c>
      <c r="H50" s="7">
        <f t="shared" si="2"/>
        <v>16998.871395789218</v>
      </c>
    </row>
    <row r="51" spans="2:8" ht="17.100000000000001" customHeight="1">
      <c r="B51" s="27" t="s">
        <v>38</v>
      </c>
      <c r="C51" s="6">
        <v>259066</v>
      </c>
      <c r="D51" s="17">
        <f t="shared" si="3"/>
        <v>1.4130624799037617E-2</v>
      </c>
      <c r="E51" s="18">
        <v>1.3382185668489418E-2</v>
      </c>
      <c r="F51" s="22">
        <v>4648.9022315800003</v>
      </c>
      <c r="G51" s="17">
        <f t="shared" si="4"/>
        <v>1.4003069254196171E-2</v>
      </c>
      <c r="H51" s="7">
        <f t="shared" si="2"/>
        <v>17944.85664494762</v>
      </c>
    </row>
    <row r="52" spans="2:8" ht="17.100000000000001" customHeight="1">
      <c r="B52" s="28" t="s">
        <v>39</v>
      </c>
      <c r="C52" s="8">
        <v>79958</v>
      </c>
      <c r="D52" s="19">
        <f t="shared" si="3"/>
        <v>4.3612689340996108E-3</v>
      </c>
      <c r="E52" s="20">
        <v>4.1302710571092961E-3</v>
      </c>
      <c r="F52" s="23">
        <v>1077.52698154</v>
      </c>
      <c r="G52" s="19">
        <f t="shared" si="4"/>
        <v>3.245644712266074E-3</v>
      </c>
      <c r="H52" s="9">
        <f t="shared" si="2"/>
        <v>13476.162254433577</v>
      </c>
    </row>
    <row r="53" spans="2:8" ht="17.100000000000001" customHeight="1">
      <c r="B53" s="27" t="s">
        <v>40</v>
      </c>
      <c r="C53" s="6">
        <v>479185</v>
      </c>
      <c r="D53" s="17">
        <f t="shared" si="3"/>
        <v>2.6136905052484078E-2</v>
      </c>
      <c r="E53" s="44">
        <v>2.4752544292014782E-2</v>
      </c>
      <c r="F53" s="22">
        <v>8714.6255995200008</v>
      </c>
      <c r="G53" s="17">
        <f t="shared" si="4"/>
        <v>2.6249531548654472E-2</v>
      </c>
      <c r="H53" s="7">
        <f t="shared" si="2"/>
        <v>18186.348903909766</v>
      </c>
    </row>
    <row r="54" spans="2:8" ht="17.100000000000001" customHeight="1">
      <c r="B54" s="27" t="s">
        <v>10</v>
      </c>
      <c r="C54" s="6">
        <v>26770</v>
      </c>
      <c r="D54" s="17">
        <f t="shared" si="3"/>
        <v>1.4601561990775979E-3</v>
      </c>
      <c r="E54" s="18">
        <v>1.3828179318994454E-3</v>
      </c>
      <c r="F54" s="22">
        <v>631.51666441999998</v>
      </c>
      <c r="G54" s="17">
        <f t="shared" si="4"/>
        <v>1.9022064019717482E-3</v>
      </c>
      <c r="H54" s="7">
        <f t="shared" si="2"/>
        <v>23590.461875980578</v>
      </c>
    </row>
    <row r="55" spans="2:8" ht="17.100000000000001" customHeight="1">
      <c r="B55" s="27" t="s">
        <v>11</v>
      </c>
      <c r="C55" s="6">
        <v>26144</v>
      </c>
      <c r="D55" s="17">
        <f t="shared" si="3"/>
        <v>1.4260113436191529E-3</v>
      </c>
      <c r="E55" s="18">
        <v>1.3504815842950728E-3</v>
      </c>
      <c r="F55" s="22">
        <v>587.48317958000007</v>
      </c>
      <c r="G55" s="17">
        <f t="shared" si="4"/>
        <v>1.7695720924073258E-3</v>
      </c>
      <c r="H55" s="7">
        <f t="shared" si="2"/>
        <v>22471.051850520198</v>
      </c>
    </row>
    <row r="56" spans="2:8" ht="17.100000000000001" customHeight="1" thickBot="1">
      <c r="B56" s="27" t="s">
        <v>61</v>
      </c>
      <c r="C56" s="6">
        <v>3158</v>
      </c>
      <c r="D56" s="17">
        <f t="shared" si="3"/>
        <v>1.7225152322327436E-4</v>
      </c>
      <c r="E56" s="18">
        <v>1.6312809222780906E-4</v>
      </c>
      <c r="F56" s="22">
        <v>53.71638617</v>
      </c>
      <c r="G56" s="17">
        <f t="shared" si="4"/>
        <v>1.6180040752717889E-4</v>
      </c>
      <c r="H56" s="7">
        <f t="shared" si="2"/>
        <v>17009.621966434453</v>
      </c>
    </row>
    <row r="57" spans="2:8" ht="17.100000000000001" customHeight="1" thickTop="1" thickBot="1">
      <c r="B57" s="10" t="s">
        <v>9</v>
      </c>
      <c r="C57" s="11">
        <v>18333655</v>
      </c>
      <c r="D57" s="12">
        <f t="shared" si="3"/>
        <v>1</v>
      </c>
      <c r="E57" s="45">
        <v>0.9470342507007069</v>
      </c>
      <c r="F57" s="25">
        <v>331991.66176992992</v>
      </c>
      <c r="G57" s="12">
        <f t="shared" si="4"/>
        <v>1</v>
      </c>
      <c r="H57" s="13">
        <f>(F57/C57)*10^6</f>
        <v>18108.318377864638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2017-06-19T11:45:50Z</dcterms:modified>
</cp:coreProperties>
</file>