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9600" windowHeight="12150"/>
  </bookViews>
  <sheets>
    <sheet name="V.4" sheetId="47" r:id="rId1"/>
  </sheets>
  <definedNames>
    <definedName name="_xlnm.Print_Area" localSheetId="0">V.4!$B$2:$H$57</definedName>
  </definedNames>
  <calcPr calcId="145621"/>
</workbook>
</file>

<file path=xl/calcChain.xml><?xml version="1.0" encoding="utf-8"?>
<calcChain xmlns="http://schemas.openxmlformats.org/spreadsheetml/2006/main">
  <c r="H57" i="47" l="1"/>
  <c r="H10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9" i="47"/>
  <c r="H8" i="47"/>
  <c r="G56" i="47"/>
  <c r="D56" i="47"/>
  <c r="G9" i="47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7" i="47"/>
  <c r="D9" i="47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7" i="47"/>
  <c r="G8" i="47"/>
  <c r="D8" i="47"/>
</calcChain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<sst xmlns="http://schemas.openxmlformats.org/spreadsheetml/2006/main" count="67" uniqueCount="65">
  <si>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</si>
  <si>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</si>
  <si>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</si>
  <si>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</si>
  <si>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</si>
  <si>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</si>
  <si>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</si>
  <si>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</si>
  <si>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</si>
  <si>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</si>
  <si>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</si>
  <si>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</si>
  <si>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</si>
  <si>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</si>
  <si>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</si>
  <si>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</si>
  <si>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</si>
  <si>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</si>
  <si>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</si>
  <si>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</si>
  <si>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</si>
  <si>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</si>
  <si>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</si>
  <si>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</si>
  <si>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</si>
  <si>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</si>
  <si>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</si>
  <si>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</si>
  <si>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</si>
  <si>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</si>
  <si>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</si>
  <si>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</si>
  <si>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</si>
  <si>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</si>
  <si>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</si>
  <si>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</si>
  <si>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</si>
  <si>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</si>
  <si>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</si>
  <si>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</si>
  <si>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</si>
  <si>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</si>
  <si>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</si>
  <si>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</si>
  <si>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</si>
  <si>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</si>
  <si>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</si>
  <si>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</si>
  <si>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</si>
  <si>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</si>
  <si>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</si>
  <si>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</si>
  <si>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</si>
  <si>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</si>
  <si>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</si>
  <si>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</si>
  <si>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</si>
  <si>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</si>
  <si>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</si>
  <si>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</si>
  <si>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</si>
  <si>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</si>
  <si>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</si>
  <si>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V.4. BASE LIQUIDABLE DEL AHORRO</t>
  </si>
  <si>
    <t xml:space="preserve">  IRPF  2014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</si>
</sst>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1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42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42</v>
      </c>
      <c r="C6" s="55" t="s">
        <v>1</v>
      </c>
      <c r="D6" s="35" t="s">
        <v>2</v>
      </c>
      <c r="E6" s="36"/>
      <c r="F6" s="37" t="s">
        <v>3</v>
      </c>
      <c r="G6" s="38" t="s">
        <v>4</v>
      </c>
      <c r="H6" s="39" t="s">
        <v>44</v>
      </c>
    </row>
    <row r="7" spans="2:11" ht="19.5" customHeight="1">
      <c r="B7" s="54"/>
      <c r="C7" s="56" t="s">
        <v>5</v>
      </c>
      <c r="D7" s="40" t="s">
        <v>6</v>
      </c>
      <c r="E7" s="40" t="s">
        <v>60</v>
      </c>
      <c r="F7" s="41" t="s">
        <v>62</v>
      </c>
      <c r="G7" s="42" t="s">
        <v>6</v>
      </c>
      <c r="H7" s="43" t="s">
        <v>43</v>
      </c>
    </row>
    <row r="8" spans="2:11" ht="17.100000000000001" customHeight="1">
      <c r="B8" s="26" t="s">
        <v>12</v>
      </c>
      <c r="C8" s="3">
        <v>106671</v>
      </c>
      <c r="D8" s="15">
        <f t="shared" ref="D8:D39" si="0">C8/$C$57</f>
        <v>8.7384183455421829E-3</v>
      </c>
      <c r="E8" s="16">
        <v>5.510144625089493E-3</v>
      </c>
      <c r="F8" s="21">
        <v>151.80851675</v>
      </c>
      <c r="G8" s="15">
        <f t="shared" ref="G8:G39" si="1">F8/$F$57</f>
        <v>6.0757277651664306E-3</v>
      </c>
      <c r="H8" s="4">
        <f>F8*10^6/C8</f>
        <v>1423.1470291831895</v>
      </c>
      <c r="I8" s="5"/>
    </row>
    <row r="9" spans="2:11" ht="17.100000000000001" customHeight="1">
      <c r="B9" s="27" t="s">
        <v>13</v>
      </c>
      <c r="C9" s="6">
        <v>450595</v>
      </c>
      <c r="D9" s="17">
        <f t="shared" si="0"/>
        <v>3.6912446816937873E-2</v>
      </c>
      <c r="E9" s="18">
        <v>2.3275713336728822E-2</v>
      </c>
      <c r="F9" s="22">
        <v>791.40592460000005</v>
      </c>
      <c r="G9" s="17">
        <f t="shared" si="1"/>
        <v>3.1673894538656912E-2</v>
      </c>
      <c r="H9" s="7">
        <f>(F9/C9)*10^6</f>
        <v>1756.3575374782235</v>
      </c>
    </row>
    <row r="10" spans="2:11" ht="17.100000000000001" customHeight="1">
      <c r="B10" s="27" t="s">
        <v>45</v>
      </c>
      <c r="C10" s="6">
        <v>137733</v>
      </c>
      <c r="D10" s="17">
        <f t="shared" si="0"/>
        <v>1.1282997009370507E-2</v>
      </c>
      <c r="E10" s="18">
        <v>7.1146679945575759E-3</v>
      </c>
      <c r="F10" s="22">
        <v>194.78383052999999</v>
      </c>
      <c r="G10" s="17">
        <f t="shared" si="1"/>
        <v>7.7956991655844876E-3</v>
      </c>
      <c r="H10" s="7">
        <f t="shared" ref="H10:H56" si="2">(F10/C10)*10^6</f>
        <v>1414.2132279845789</v>
      </c>
    </row>
    <row r="11" spans="2:11" ht="17.100000000000001" customHeight="1">
      <c r="B11" s="27" t="s">
        <v>46</v>
      </c>
      <c r="C11" s="6">
        <v>47201</v>
      </c>
      <c r="D11" s="17">
        <f t="shared" si="0"/>
        <v>3.8666749569042811E-3</v>
      </c>
      <c r="E11" s="18">
        <v>2.4381916026741022E-3</v>
      </c>
      <c r="F11" s="22">
        <v>69.552232560000007</v>
      </c>
      <c r="G11" s="17">
        <f t="shared" si="1"/>
        <v>2.7836411259456214E-3</v>
      </c>
      <c r="H11" s="7">
        <f t="shared" si="2"/>
        <v>1473.5330302324105</v>
      </c>
    </row>
    <row r="12" spans="2:11" ht="17.100000000000001" customHeight="1">
      <c r="B12" s="28" t="s">
        <v>14</v>
      </c>
      <c r="C12" s="8">
        <v>172853</v>
      </c>
      <c r="D12" s="19">
        <f t="shared" si="0"/>
        <v>1.4160004371216197E-2</v>
      </c>
      <c r="E12" s="20">
        <v>8.9288094128731725E-3</v>
      </c>
      <c r="F12" s="23">
        <v>180.50700241999999</v>
      </c>
      <c r="G12" s="19">
        <f t="shared" si="1"/>
        <v>7.2243075019054106E-3</v>
      </c>
      <c r="H12" s="7">
        <f t="shared" si="2"/>
        <v>1044.2804141090985</v>
      </c>
    </row>
    <row r="13" spans="2:11" ht="17.100000000000001" customHeight="1">
      <c r="B13" s="27" t="s">
        <v>54</v>
      </c>
      <c r="C13" s="6">
        <v>299177</v>
      </c>
      <c r="D13" s="17">
        <f t="shared" si="0"/>
        <v>2.4508383584706937E-2</v>
      </c>
      <c r="E13" s="44">
        <v>1.5454139724014956E-2</v>
      </c>
      <c r="F13" s="22">
        <v>795.42397725000001</v>
      </c>
      <c r="G13" s="17">
        <f t="shared" si="1"/>
        <v>3.1834706293953276E-2</v>
      </c>
      <c r="H13" s="24">
        <f t="shared" si="2"/>
        <v>2658.7069769734971</v>
      </c>
    </row>
    <row r="14" spans="2:11" ht="17.100000000000001" customHeight="1">
      <c r="B14" s="27" t="s">
        <v>15</v>
      </c>
      <c r="C14" s="6">
        <v>1791293</v>
      </c>
      <c r="D14" s="17">
        <f t="shared" si="0"/>
        <v>0.14674154750064491</v>
      </c>
      <c r="E14" s="18">
        <v>9.2530148736867879E-2</v>
      </c>
      <c r="F14" s="22">
        <v>4789.89245501</v>
      </c>
      <c r="G14" s="17">
        <f t="shared" si="1"/>
        <v>0.19170256849944131</v>
      </c>
      <c r="H14" s="7">
        <f t="shared" si="2"/>
        <v>2673.986028533579</v>
      </c>
    </row>
    <row r="15" spans="2:11" ht="17.100000000000001" customHeight="1">
      <c r="B15" s="27" t="s">
        <v>16</v>
      </c>
      <c r="C15" s="6">
        <v>151824</v>
      </c>
      <c r="D15" s="17">
        <f t="shared" si="0"/>
        <v>1.2437322485901476E-2</v>
      </c>
      <c r="E15" s="18">
        <v>7.8425457487000892E-3</v>
      </c>
      <c r="F15" s="22">
        <v>240.61463189</v>
      </c>
      <c r="G15" s="17">
        <f t="shared" si="1"/>
        <v>9.6299537797794408E-3</v>
      </c>
      <c r="H15" s="7">
        <f t="shared" si="2"/>
        <v>1584.8260610311941</v>
      </c>
    </row>
    <row r="16" spans="2:11" ht="17.100000000000001" customHeight="1">
      <c r="B16" s="27" t="s">
        <v>47</v>
      </c>
      <c r="C16" s="6">
        <v>100699</v>
      </c>
      <c r="D16" s="17">
        <f t="shared" si="0"/>
        <v>8.2491960230779895E-3</v>
      </c>
      <c r="E16" s="18">
        <v>5.2016579351640731E-3</v>
      </c>
      <c r="F16" s="22">
        <v>115.18624247</v>
      </c>
      <c r="G16" s="17">
        <f t="shared" si="1"/>
        <v>4.6100196914029314E-3</v>
      </c>
      <c r="H16" s="7">
        <f t="shared" si="2"/>
        <v>1143.8667957973762</v>
      </c>
    </row>
    <row r="17" spans="2:8" ht="17.100000000000001" customHeight="1">
      <c r="B17" s="28" t="s">
        <v>17</v>
      </c>
      <c r="C17" s="8">
        <v>251589</v>
      </c>
      <c r="D17" s="19">
        <f t="shared" si="0"/>
        <v>2.0610005841668423E-2</v>
      </c>
      <c r="E17" s="20">
        <v>1.299595743999438E-2</v>
      </c>
      <c r="F17" s="23">
        <v>282.04278128999999</v>
      </c>
      <c r="G17" s="19">
        <f t="shared" si="1"/>
        <v>1.1288004085241259E-2</v>
      </c>
      <c r="H17" s="9">
        <f t="shared" si="2"/>
        <v>1121.0457583201173</v>
      </c>
    </row>
    <row r="18" spans="2:8" ht="17.100000000000001" customHeight="1">
      <c r="B18" s="27" t="s">
        <v>18</v>
      </c>
      <c r="C18" s="6">
        <v>169280</v>
      </c>
      <c r="D18" s="17">
        <f t="shared" si="0"/>
        <v>1.3867306555046645E-2</v>
      </c>
      <c r="E18" s="44">
        <v>8.744244285092944E-3</v>
      </c>
      <c r="F18" s="22">
        <v>306.45317315</v>
      </c>
      <c r="G18" s="17">
        <f t="shared" si="1"/>
        <v>1.226496439522594E-2</v>
      </c>
      <c r="H18" s="7">
        <f t="shared" si="2"/>
        <v>1810.3330171904536</v>
      </c>
    </row>
    <row r="19" spans="2:8" ht="17.100000000000001" customHeight="1">
      <c r="B19" s="27" t="s">
        <v>19</v>
      </c>
      <c r="C19" s="6">
        <v>119958</v>
      </c>
      <c r="D19" s="17">
        <f t="shared" si="0"/>
        <v>9.8268806694842004E-3</v>
      </c>
      <c r="E19" s="18">
        <v>6.1964913513184033E-3</v>
      </c>
      <c r="F19" s="22">
        <v>163.57182062000001</v>
      </c>
      <c r="G19" s="17">
        <f t="shared" si="1"/>
        <v>6.5465223784274742E-3</v>
      </c>
      <c r="H19" s="7">
        <f t="shared" si="2"/>
        <v>1363.5757566815053</v>
      </c>
    </row>
    <row r="20" spans="2:8" ht="17.100000000000001" customHeight="1">
      <c r="B20" s="27" t="s">
        <v>20</v>
      </c>
      <c r="C20" s="6">
        <v>211022</v>
      </c>
      <c r="D20" s="17">
        <f t="shared" si="0"/>
        <v>1.7286783812966996E-2</v>
      </c>
      <c r="E20" s="18">
        <v>1.0900448473114858E-2</v>
      </c>
      <c r="F20" s="22">
        <v>240.68834487999999</v>
      </c>
      <c r="G20" s="17">
        <f t="shared" si="1"/>
        <v>9.6329039440362588E-3</v>
      </c>
      <c r="H20" s="7">
        <f t="shared" si="2"/>
        <v>1140.5841328392298</v>
      </c>
    </row>
    <row r="21" spans="2:8" ht="17.100000000000001" customHeight="1">
      <c r="B21" s="27" t="s">
        <v>55</v>
      </c>
      <c r="C21" s="6">
        <v>303408</v>
      </c>
      <c r="D21" s="17">
        <f t="shared" si="0"/>
        <v>2.4854984329239087E-2</v>
      </c>
      <c r="E21" s="18">
        <v>1.5672694175634924E-2</v>
      </c>
      <c r="F21" s="22">
        <v>635.35461678999991</v>
      </c>
      <c r="G21" s="17">
        <f t="shared" si="1"/>
        <v>2.5428360467514285E-2</v>
      </c>
      <c r="H21" s="7">
        <f t="shared" si="2"/>
        <v>2094.0601987752461</v>
      </c>
    </row>
    <row r="22" spans="2:8" ht="17.100000000000001" customHeight="1">
      <c r="B22" s="28" t="s">
        <v>21</v>
      </c>
      <c r="C22" s="8">
        <v>56132</v>
      </c>
      <c r="D22" s="19">
        <f t="shared" si="0"/>
        <v>4.5982966183121358E-3</v>
      </c>
      <c r="E22" s="20">
        <v>2.8995269388636408E-3</v>
      </c>
      <c r="F22" s="23">
        <v>73.525829189999996</v>
      </c>
      <c r="G22" s="19">
        <f t="shared" si="1"/>
        <v>2.9426736485558044E-3</v>
      </c>
      <c r="H22" s="7">
        <f t="shared" si="2"/>
        <v>1309.8736761562031</v>
      </c>
    </row>
    <row r="23" spans="2:8" ht="17.100000000000001" customHeight="1">
      <c r="B23" s="27" t="s">
        <v>57</v>
      </c>
      <c r="C23" s="6">
        <v>215477</v>
      </c>
      <c r="D23" s="17">
        <f t="shared" si="0"/>
        <v>1.7651734490558756E-2</v>
      </c>
      <c r="E23" s="44">
        <v>1.1130573758382398E-2</v>
      </c>
      <c r="F23" s="22">
        <v>477.53473739999998</v>
      </c>
      <c r="G23" s="17">
        <f t="shared" si="1"/>
        <v>1.9112044073460326E-2</v>
      </c>
      <c r="H23" s="24">
        <f t="shared" si="2"/>
        <v>2216.1749857293353</v>
      </c>
    </row>
    <row r="24" spans="2:8" ht="17.100000000000001" customHeight="1">
      <c r="B24" s="27" t="s">
        <v>22</v>
      </c>
      <c r="C24" s="6">
        <v>259910</v>
      </c>
      <c r="D24" s="17">
        <f t="shared" si="0"/>
        <v>2.1291656703226452E-2</v>
      </c>
      <c r="E24" s="18">
        <v>1.3425782916697229E-2</v>
      </c>
      <c r="F24" s="22">
        <v>298.58700548000002</v>
      </c>
      <c r="G24" s="17">
        <f t="shared" si="1"/>
        <v>1.1950142181418405E-2</v>
      </c>
      <c r="H24" s="7">
        <f t="shared" si="2"/>
        <v>1148.8092242699397</v>
      </c>
    </row>
    <row r="25" spans="2:8" ht="17.100000000000001" customHeight="1">
      <c r="B25" s="27" t="s">
        <v>23</v>
      </c>
      <c r="C25" s="6">
        <v>76322</v>
      </c>
      <c r="D25" s="17">
        <f t="shared" si="0"/>
        <v>6.2522481739973419E-3</v>
      </c>
      <c r="E25" s="18">
        <v>3.9424516323656881E-3</v>
      </c>
      <c r="F25" s="22">
        <v>96.28670812</v>
      </c>
      <c r="G25" s="17">
        <f t="shared" si="1"/>
        <v>3.8536166380214636E-3</v>
      </c>
      <c r="H25" s="7">
        <f t="shared" si="2"/>
        <v>1261.5852325672806</v>
      </c>
    </row>
    <row r="26" spans="2:8" ht="17.100000000000001" customHeight="1">
      <c r="B26" s="27" t="s">
        <v>24</v>
      </c>
      <c r="C26" s="6">
        <v>132336</v>
      </c>
      <c r="D26" s="17">
        <f t="shared" si="0"/>
        <v>1.0840878309715576E-2</v>
      </c>
      <c r="E26" s="18">
        <v>6.8358832213614119E-3</v>
      </c>
      <c r="F26" s="22">
        <v>112.30467489</v>
      </c>
      <c r="G26" s="17">
        <f t="shared" si="1"/>
        <v>4.4946926957387737E-3</v>
      </c>
      <c r="H26" s="7">
        <f t="shared" si="2"/>
        <v>848.63283528291618</v>
      </c>
    </row>
    <row r="27" spans="2:8" ht="17.100000000000001" customHeight="1">
      <c r="B27" s="28" t="s">
        <v>41</v>
      </c>
      <c r="C27" s="8">
        <v>74200</v>
      </c>
      <c r="D27" s="19">
        <f t="shared" si="0"/>
        <v>6.0784153259951625E-3</v>
      </c>
      <c r="E27" s="20">
        <v>3.8328386457578949E-3</v>
      </c>
      <c r="F27" s="23">
        <v>137.75463971000002</v>
      </c>
      <c r="G27" s="19">
        <f t="shared" si="1"/>
        <v>5.5132591186887103E-3</v>
      </c>
      <c r="H27" s="9">
        <f t="shared" si="2"/>
        <v>1856.5315324797846</v>
      </c>
    </row>
    <row r="28" spans="2:8" ht="17.100000000000001" customHeight="1">
      <c r="B28" s="27" t="s">
        <v>48</v>
      </c>
      <c r="C28" s="6">
        <v>171314</v>
      </c>
      <c r="D28" s="17">
        <f t="shared" si="0"/>
        <v>1.4033930500775407E-2</v>
      </c>
      <c r="E28" s="44">
        <v>8.8493115870534773E-3</v>
      </c>
      <c r="F28" s="22">
        <v>170.38786467</v>
      </c>
      <c r="G28" s="17">
        <f t="shared" si="1"/>
        <v>6.8193162174673538E-3</v>
      </c>
      <c r="H28" s="7">
        <f t="shared" si="2"/>
        <v>994.59393085211957</v>
      </c>
    </row>
    <row r="29" spans="2:8" ht="17.100000000000001" customHeight="1">
      <c r="B29" s="27" t="s">
        <v>49</v>
      </c>
      <c r="C29" s="6">
        <v>139483</v>
      </c>
      <c r="D29" s="17">
        <f t="shared" si="0"/>
        <v>1.1426355861398696E-2</v>
      </c>
      <c r="E29" s="18">
        <v>7.2050651324292239E-3</v>
      </c>
      <c r="F29" s="22">
        <v>247.60589712000001</v>
      </c>
      <c r="G29" s="17">
        <f t="shared" si="1"/>
        <v>9.9097603754891243E-3</v>
      </c>
      <c r="H29" s="7">
        <f t="shared" si="2"/>
        <v>1775.1689963651486</v>
      </c>
    </row>
    <row r="30" spans="2:8" ht="17.100000000000001" customHeight="1">
      <c r="B30" s="27" t="s">
        <v>58</v>
      </c>
      <c r="C30" s="6">
        <v>135268</v>
      </c>
      <c r="D30" s="17">
        <f t="shared" si="0"/>
        <v>1.1081065826370803E-2</v>
      </c>
      <c r="E30" s="18">
        <v>6.9873371689269399E-3</v>
      </c>
      <c r="F30" s="22">
        <v>261.68545511000002</v>
      </c>
      <c r="G30" s="17">
        <f t="shared" si="1"/>
        <v>1.0473256832950651E-2</v>
      </c>
      <c r="H30" s="7">
        <f t="shared" si="2"/>
        <v>1934.5702982967148</v>
      </c>
    </row>
    <row r="31" spans="2:8" ht="17.100000000000001" customHeight="1">
      <c r="B31" s="27" t="s">
        <v>8</v>
      </c>
      <c r="C31" s="6">
        <v>108291</v>
      </c>
      <c r="D31" s="17">
        <f t="shared" si="0"/>
        <v>8.8711276828482774E-3</v>
      </c>
      <c r="E31" s="18">
        <v>5.5938265470049618E-3</v>
      </c>
      <c r="F31" s="22">
        <v>222.46030449</v>
      </c>
      <c r="G31" s="17">
        <f t="shared" si="1"/>
        <v>8.9033756311782918E-3</v>
      </c>
      <c r="H31" s="7">
        <f t="shared" si="2"/>
        <v>2054.2824841399561</v>
      </c>
    </row>
    <row r="32" spans="2:8" ht="17.100000000000001" customHeight="1">
      <c r="B32" s="28" t="s">
        <v>50</v>
      </c>
      <c r="C32" s="8">
        <v>97004</v>
      </c>
      <c r="D32" s="19">
        <f t="shared" si="0"/>
        <v>7.946504046938474E-3</v>
      </c>
      <c r="E32" s="20">
        <v>5.0107908354865074E-3</v>
      </c>
      <c r="F32" s="23">
        <v>136.42041810000001</v>
      </c>
      <c r="G32" s="19">
        <f t="shared" si="1"/>
        <v>5.4598604856323594E-3</v>
      </c>
      <c r="H32" s="7">
        <f t="shared" si="2"/>
        <v>1406.3380695641417</v>
      </c>
    </row>
    <row r="33" spans="2:8" ht="17.100000000000001" customHeight="1">
      <c r="B33" s="27" t="s">
        <v>25</v>
      </c>
      <c r="C33" s="6">
        <v>2064108</v>
      </c>
      <c r="D33" s="17">
        <f t="shared" si="0"/>
        <v>0.16909037333839921</v>
      </c>
      <c r="E33" s="44">
        <v>0.10662254597598432</v>
      </c>
      <c r="F33" s="22">
        <v>6560.1897168699998</v>
      </c>
      <c r="G33" s="17">
        <f t="shared" si="1"/>
        <v>0.26255395718795443</v>
      </c>
      <c r="H33" s="24">
        <f t="shared" si="2"/>
        <v>3178.2201885124227</v>
      </c>
    </row>
    <row r="34" spans="2:8" ht="17.100000000000001" customHeight="1">
      <c r="B34" s="27" t="s">
        <v>51</v>
      </c>
      <c r="C34" s="6">
        <v>322220</v>
      </c>
      <c r="D34" s="17">
        <f t="shared" si="0"/>
        <v>2.6396051028870098E-2</v>
      </c>
      <c r="E34" s="18">
        <v>1.6644437580001469E-2</v>
      </c>
      <c r="F34" s="22">
        <v>555.40767221999999</v>
      </c>
      <c r="G34" s="17">
        <f t="shared" si="1"/>
        <v>2.2228698938220211E-2</v>
      </c>
      <c r="H34" s="7">
        <f t="shared" si="2"/>
        <v>1723.6908702749674</v>
      </c>
    </row>
    <row r="35" spans="2:8" ht="17.100000000000001" customHeight="1">
      <c r="B35" s="27" t="s">
        <v>26</v>
      </c>
      <c r="C35" s="6">
        <v>358741</v>
      </c>
      <c r="D35" s="17">
        <f t="shared" si="0"/>
        <v>2.9387827391682352E-2</v>
      </c>
      <c r="E35" s="18">
        <v>1.8530948364121738E-2</v>
      </c>
      <c r="F35" s="22">
        <v>538.67958592999992</v>
      </c>
      <c r="G35" s="17">
        <f t="shared" si="1"/>
        <v>2.1559202255780271E-2</v>
      </c>
      <c r="H35" s="7">
        <f t="shared" si="2"/>
        <v>1501.5835545142593</v>
      </c>
    </row>
    <row r="36" spans="2:8" ht="17.100000000000001" customHeight="1">
      <c r="B36" s="27" t="s">
        <v>56</v>
      </c>
      <c r="C36" s="6">
        <v>87173</v>
      </c>
      <c r="D36" s="17">
        <f t="shared" si="0"/>
        <v>7.1411549759161225E-3</v>
      </c>
      <c r="E36" s="18">
        <v>4.5029655426772636E-3</v>
      </c>
      <c r="F36" s="22">
        <v>142.25151553000001</v>
      </c>
      <c r="G36" s="17">
        <f t="shared" si="1"/>
        <v>5.6932344841095668E-3</v>
      </c>
      <c r="H36" s="7">
        <f t="shared" si="2"/>
        <v>1631.8299878402715</v>
      </c>
    </row>
    <row r="37" spans="2:8" ht="17.100000000000001" customHeight="1">
      <c r="B37" s="28" t="s">
        <v>27</v>
      </c>
      <c r="C37" s="8">
        <v>297407</v>
      </c>
      <c r="D37" s="19">
        <f t="shared" si="0"/>
        <v>2.4363386345798425E-2</v>
      </c>
      <c r="E37" s="20">
        <v>1.5362709475996203E-2</v>
      </c>
      <c r="F37" s="23">
        <v>536.85421381000003</v>
      </c>
      <c r="G37" s="19">
        <f t="shared" si="1"/>
        <v>2.148614664395641E-2</v>
      </c>
      <c r="H37" s="9">
        <f t="shared" si="2"/>
        <v>1805.1162676399681</v>
      </c>
    </row>
    <row r="38" spans="2:8" ht="17.100000000000001" customHeight="1">
      <c r="B38" s="27" t="s">
        <v>28</v>
      </c>
      <c r="C38" s="6">
        <v>53201</v>
      </c>
      <c r="D38" s="17">
        <f t="shared" si="0"/>
        <v>4.3581910210009249E-3</v>
      </c>
      <c r="E38" s="44">
        <v>2.7481246468054684E-3</v>
      </c>
      <c r="F38" s="22">
        <v>93.154705980000003</v>
      </c>
      <c r="G38" s="17">
        <f t="shared" si="1"/>
        <v>3.7282666723545427E-3</v>
      </c>
      <c r="H38" s="7">
        <f t="shared" si="2"/>
        <v>1750.995394447473</v>
      </c>
    </row>
    <row r="39" spans="2:8" ht="17.100000000000001" customHeight="1">
      <c r="B39" s="27" t="s">
        <v>29</v>
      </c>
      <c r="C39" s="6">
        <v>191802</v>
      </c>
      <c r="D39" s="17">
        <f t="shared" si="0"/>
        <v>1.5712294020977412E-2</v>
      </c>
      <c r="E39" s="18">
        <v>9.9076296217473821E-3</v>
      </c>
      <c r="F39" s="22">
        <v>298.84241493000002</v>
      </c>
      <c r="G39" s="17">
        <f t="shared" si="1"/>
        <v>1.1960364258019064E-2</v>
      </c>
      <c r="H39" s="7">
        <f t="shared" si="2"/>
        <v>1558.0776786999093</v>
      </c>
    </row>
    <row r="40" spans="2:8" ht="17.100000000000001" customHeight="1">
      <c r="B40" s="27" t="s">
        <v>30</v>
      </c>
      <c r="C40" s="6">
        <v>208799</v>
      </c>
      <c r="D40" s="17">
        <f t="shared" ref="D40:D57" si="3">C40/$C$57</f>
        <v>1.7104677111219189E-2</v>
      </c>
      <c r="E40" s="18">
        <v>1.0785618280264187E-2</v>
      </c>
      <c r="F40" s="22">
        <v>375.63796188999999</v>
      </c>
      <c r="G40" s="17">
        <f t="shared" ref="G40:G57" si="4">F40/$F$57</f>
        <v>1.5033899570101705E-2</v>
      </c>
      <c r="H40" s="7">
        <f t="shared" si="2"/>
        <v>1799.0410006273976</v>
      </c>
    </row>
    <row r="41" spans="2:8" ht="17.100000000000001" customHeight="1">
      <c r="B41" s="27" t="s">
        <v>31</v>
      </c>
      <c r="C41" s="6">
        <v>113025</v>
      </c>
      <c r="D41" s="17">
        <f t="shared" si="3"/>
        <v>9.2589338574205291E-3</v>
      </c>
      <c r="E41" s="18">
        <v>5.8383637188246101E-3</v>
      </c>
      <c r="F41" s="22">
        <v>163.38614068999999</v>
      </c>
      <c r="G41" s="17">
        <f t="shared" si="4"/>
        <v>6.5390910384059316E-3</v>
      </c>
      <c r="H41" s="7">
        <f t="shared" si="2"/>
        <v>1445.5752328245962</v>
      </c>
    </row>
    <row r="42" spans="2:8" ht="17.100000000000001" customHeight="1">
      <c r="B42" s="28" t="s">
        <v>52</v>
      </c>
      <c r="C42" s="8">
        <v>199202</v>
      </c>
      <c r="D42" s="19">
        <f t="shared" si="3"/>
        <v>1.6318497166696609E-2</v>
      </c>
      <c r="E42" s="20">
        <v>1.0289880376176067E-2</v>
      </c>
      <c r="F42" s="23">
        <v>272.78607729999999</v>
      </c>
      <c r="G42" s="19">
        <f t="shared" si="4"/>
        <v>1.0917529393504507E-2</v>
      </c>
      <c r="H42" s="7">
        <f t="shared" si="2"/>
        <v>1369.394269635847</v>
      </c>
    </row>
    <row r="43" spans="2:8" ht="17.100000000000001" customHeight="1">
      <c r="B43" s="27" t="s">
        <v>7</v>
      </c>
      <c r="C43" s="6">
        <v>157442</v>
      </c>
      <c r="D43" s="17">
        <f t="shared" si="3"/>
        <v>1.2897545360583967E-2</v>
      </c>
      <c r="E43" s="44">
        <v>8.132746389021759E-3</v>
      </c>
      <c r="F43" s="22">
        <v>317.70186110000003</v>
      </c>
      <c r="G43" s="17">
        <f t="shared" si="4"/>
        <v>1.2715162889767968E-2</v>
      </c>
      <c r="H43" s="24">
        <f t="shared" si="2"/>
        <v>2017.8977725130526</v>
      </c>
    </row>
    <row r="44" spans="2:8" ht="17.100000000000001" customHeight="1">
      <c r="B44" s="27" t="s">
        <v>32</v>
      </c>
      <c r="C44" s="6">
        <v>49213</v>
      </c>
      <c r="D44" s="17">
        <f t="shared" si="3"/>
        <v>4.0314966770646889E-3</v>
      </c>
      <c r="E44" s="18">
        <v>2.5421224834728203E-3</v>
      </c>
      <c r="F44" s="22">
        <v>84.450631079999994</v>
      </c>
      <c r="G44" s="17">
        <f t="shared" si="4"/>
        <v>3.379909474272517E-3</v>
      </c>
      <c r="H44" s="7">
        <f t="shared" si="2"/>
        <v>1716.0228207993823</v>
      </c>
    </row>
    <row r="45" spans="2:8" ht="17.100000000000001" customHeight="1">
      <c r="B45" s="27" t="s">
        <v>33</v>
      </c>
      <c r="C45" s="6">
        <v>490309</v>
      </c>
      <c r="D45" s="17">
        <f t="shared" si="3"/>
        <v>4.0165791645193558E-2</v>
      </c>
      <c r="E45" s="18">
        <v>2.5327160155834333E-2</v>
      </c>
      <c r="F45" s="22">
        <v>607.06519379999997</v>
      </c>
      <c r="G45" s="17">
        <f t="shared" si="4"/>
        <v>2.4296152364829692E-2</v>
      </c>
      <c r="H45" s="7">
        <f t="shared" si="2"/>
        <v>1238.1277802365448</v>
      </c>
    </row>
    <row r="46" spans="2:8" ht="17.100000000000001" customHeight="1">
      <c r="B46" s="27" t="s">
        <v>34</v>
      </c>
      <c r="C46" s="6">
        <v>37204</v>
      </c>
      <c r="D46" s="17">
        <f t="shared" si="3"/>
        <v>3.0477272747752564E-3</v>
      </c>
      <c r="E46" s="18">
        <v>1.9217914956438911E-3</v>
      </c>
      <c r="F46" s="22">
        <v>62.29919967</v>
      </c>
      <c r="G46" s="17">
        <f t="shared" si="4"/>
        <v>2.4933579833732638E-3</v>
      </c>
      <c r="H46" s="7">
        <f t="shared" si="2"/>
        <v>1674.5296116009031</v>
      </c>
    </row>
    <row r="47" spans="2:8" ht="17.100000000000001" customHeight="1">
      <c r="B47" s="28" t="s">
        <v>35</v>
      </c>
      <c r="C47" s="8">
        <v>230440</v>
      </c>
      <c r="D47" s="19">
        <f t="shared" si="3"/>
        <v>1.8877493635071768E-2</v>
      </c>
      <c r="E47" s="20">
        <v>1.190349511493867E-2</v>
      </c>
      <c r="F47" s="23">
        <v>390.03787241000003</v>
      </c>
      <c r="G47" s="19">
        <f t="shared" si="4"/>
        <v>1.5610217276349741E-2</v>
      </c>
      <c r="H47" s="9">
        <f t="shared" si="2"/>
        <v>1692.5788596163864</v>
      </c>
    </row>
    <row r="48" spans="2:8" ht="17.100000000000001" customHeight="1">
      <c r="B48" s="27" t="s">
        <v>53</v>
      </c>
      <c r="C48" s="6">
        <v>46919</v>
      </c>
      <c r="D48" s="17">
        <f t="shared" si="3"/>
        <v>3.843573701891739E-3</v>
      </c>
      <c r="E48" s="44">
        <v>2.4236247495999282E-3</v>
      </c>
      <c r="F48" s="22">
        <v>68.609294200000008</v>
      </c>
      <c r="G48" s="17">
        <f t="shared" si="4"/>
        <v>2.7459025530556223E-3</v>
      </c>
      <c r="H48" s="24">
        <f t="shared" si="2"/>
        <v>1462.2923378588632</v>
      </c>
    </row>
    <row r="49" spans="2:8" ht="17.100000000000001" customHeight="1">
      <c r="B49" s="27" t="s">
        <v>36</v>
      </c>
      <c r="C49" s="6">
        <v>199000</v>
      </c>
      <c r="D49" s="17">
        <f t="shared" si="3"/>
        <v>1.6301949459205354E-2</v>
      </c>
      <c r="E49" s="18">
        <v>1.0279445963690311E-2</v>
      </c>
      <c r="F49" s="22">
        <v>230.87232603000001</v>
      </c>
      <c r="G49" s="17">
        <f t="shared" si="4"/>
        <v>9.2400441786743663E-3</v>
      </c>
      <c r="H49" s="7">
        <f t="shared" si="2"/>
        <v>1160.1624423618091</v>
      </c>
    </row>
    <row r="50" spans="2:8" ht="17.100000000000001" customHeight="1">
      <c r="B50" s="27" t="s">
        <v>37</v>
      </c>
      <c r="C50" s="6">
        <v>732430</v>
      </c>
      <c r="D50" s="17">
        <f t="shared" si="3"/>
        <v>6.0000185137717474E-2</v>
      </c>
      <c r="E50" s="18">
        <v>3.783404325218942E-2</v>
      </c>
      <c r="F50" s="22">
        <v>1352.46492472</v>
      </c>
      <c r="G50" s="17">
        <f t="shared" si="4"/>
        <v>5.4128772683203437E-2</v>
      </c>
      <c r="H50" s="7">
        <f t="shared" si="2"/>
        <v>1846.5449595456221</v>
      </c>
    </row>
    <row r="51" spans="2:8" ht="17.100000000000001" customHeight="1">
      <c r="B51" s="27" t="s">
        <v>38</v>
      </c>
      <c r="C51" s="6">
        <v>177184</v>
      </c>
      <c r="D51" s="17">
        <f t="shared" si="3"/>
        <v>1.4514797050149958E-2</v>
      </c>
      <c r="E51" s="18">
        <v>9.1525294152286635E-3</v>
      </c>
      <c r="F51" s="22">
        <v>309.18815691000003</v>
      </c>
      <c r="G51" s="17">
        <f t="shared" si="4"/>
        <v>1.2374424767566424E-2</v>
      </c>
      <c r="H51" s="7">
        <f t="shared" si="2"/>
        <v>1745.0117217694603</v>
      </c>
    </row>
    <row r="52" spans="2:8" ht="17.100000000000001" customHeight="1">
      <c r="B52" s="28" t="s">
        <v>39</v>
      </c>
      <c r="C52" s="8">
        <v>53696</v>
      </c>
      <c r="D52" s="19">
        <f t="shared" si="3"/>
        <v>4.3987410962888981E-3</v>
      </c>
      <c r="E52" s="20">
        <v>2.7736941229463061E-3</v>
      </c>
      <c r="F52" s="23">
        <v>90.938277870000007</v>
      </c>
      <c r="G52" s="19">
        <f t="shared" si="4"/>
        <v>3.6395600958348674E-3</v>
      </c>
      <c r="H52" s="9">
        <f t="shared" si="2"/>
        <v>1693.5763906063767</v>
      </c>
    </row>
    <row r="53" spans="2:8" ht="17.100000000000001" customHeight="1">
      <c r="B53" s="27" t="s">
        <v>40</v>
      </c>
      <c r="C53" s="6">
        <v>331964</v>
      </c>
      <c r="D53" s="17">
        <f t="shared" si="3"/>
        <v>2.7194273116963048E-2</v>
      </c>
      <c r="E53" s="44">
        <v>1.7147768843670804E-2</v>
      </c>
      <c r="F53" s="22">
        <v>670.38674588999993</v>
      </c>
      <c r="G53" s="17">
        <f t="shared" si="4"/>
        <v>2.6830427255349922E-2</v>
      </c>
      <c r="H53" s="7">
        <f t="shared" si="2"/>
        <v>2019.4561635900275</v>
      </c>
    </row>
    <row r="54" spans="2:8" ht="17.100000000000001" customHeight="1">
      <c r="B54" s="27" t="s">
        <v>10</v>
      </c>
      <c r="C54" s="6">
        <v>12407</v>
      </c>
      <c r="D54" s="17">
        <f t="shared" si="3"/>
        <v>1.0163733012078435E-3</v>
      </c>
      <c r="E54" s="18">
        <v>6.4088987975630997E-4</v>
      </c>
      <c r="F54" s="22">
        <v>35.136057520000001</v>
      </c>
      <c r="G54" s="17">
        <f t="shared" si="4"/>
        <v>1.4062262434478912E-3</v>
      </c>
      <c r="H54" s="7">
        <f t="shared" si="2"/>
        <v>2831.9543419037641</v>
      </c>
    </row>
    <row r="55" spans="2:8" ht="17.100000000000001" customHeight="1">
      <c r="B55" s="27" t="s">
        <v>11</v>
      </c>
      <c r="C55" s="6">
        <v>11649</v>
      </c>
      <c r="D55" s="17">
        <f t="shared" si="3"/>
        <v>9.5427843844363407E-4</v>
      </c>
      <c r="E55" s="18">
        <v>6.0173500518104737E-4</v>
      </c>
      <c r="F55" s="22">
        <v>31.700426159999999</v>
      </c>
      <c r="G55" s="17">
        <f t="shared" si="4"/>
        <v>1.2687243345187369E-3</v>
      </c>
      <c r="H55" s="7">
        <f t="shared" si="2"/>
        <v>2721.3002111769251</v>
      </c>
    </row>
    <row r="56" spans="2:8" ht="17.100000000000001" customHeight="1" thickBot="1">
      <c r="B56" s="27" t="s">
        <v>61</v>
      </c>
      <c r="C56" s="6">
        <v>2554</v>
      </c>
      <c r="D56" s="17">
        <f t="shared" si="3"/>
        <v>2.0922200461713806E-4</v>
      </c>
      <c r="E56" s="18">
        <v>1.3192816578525154E-4</v>
      </c>
      <c r="F56" s="22">
        <v>6.1829493700000002</v>
      </c>
      <c r="G56" s="17">
        <f t="shared" si="4"/>
        <v>2.4745592646683505E-4</v>
      </c>
      <c r="H56" s="7">
        <f t="shared" si="2"/>
        <v>2420.8885552075176</v>
      </c>
    </row>
    <row r="57" spans="2:8" ht="17.100000000000001" customHeight="1" thickTop="1" thickBot="1">
      <c r="B57" s="10" t="s">
        <v>9</v>
      </c>
      <c r="C57" s="11">
        <v>12207129</v>
      </c>
      <c r="D57" s="12">
        <f t="shared" si="3"/>
        <v>1</v>
      </c>
      <c r="E57" s="45">
        <v>0.63056544184571328</v>
      </c>
      <c r="F57" s="25">
        <v>24986.063006369994</v>
      </c>
      <c r="G57" s="12">
        <f t="shared" si="4"/>
        <v>1</v>
      </c>
      <c r="H57" s="13">
        <f>(F57/C57)*10^6</f>
        <v>2046.8418910269559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  <ignoredErrors>
    <ignoredError sqref="D44:D57 F44:H5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2017-06-19T11:46:18Z</dcterms:modified>
</cp:coreProperties>
</file>