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5" sheetId="123" r:id="rId1"/>
  </sheets>
  <definedNames>
    <definedName name="_xlnm.Print_Area" localSheetId="0">V.5!$B$2:$H$57</definedName>
  </definedNames>
  <calcPr calcId="145621"/>
</workbook>
</file>

<file path=xl/calcChain.xml><?xml version="1.0" encoding="utf-8"?>
<calcChain xmlns="http://schemas.openxmlformats.org/spreadsheetml/2006/main">
  <c r="H57" i="123" l="1"/>
  <c r="H10" i="123"/>
  <c r="H11" i="123"/>
  <c r="H12" i="123"/>
  <c r="H13" i="123"/>
  <c r="H14" i="123"/>
  <c r="H15" i="123"/>
  <c r="H16" i="123"/>
  <c r="H17" i="123"/>
  <c r="H18" i="123"/>
  <c r="H19" i="123"/>
  <c r="H20" i="123"/>
  <c r="H21" i="123"/>
  <c r="H22" i="123"/>
  <c r="H23" i="123"/>
  <c r="H24" i="123"/>
  <c r="H25" i="123"/>
  <c r="H26" i="123"/>
  <c r="H27" i="123"/>
  <c r="H28" i="123"/>
  <c r="H29" i="123"/>
  <c r="H30" i="123"/>
  <c r="H31" i="123"/>
  <c r="H32" i="123"/>
  <c r="H33" i="123"/>
  <c r="H34" i="123"/>
  <c r="H35" i="123"/>
  <c r="H36" i="123"/>
  <c r="H37" i="123"/>
  <c r="H38" i="123"/>
  <c r="H39" i="123"/>
  <c r="H40" i="123"/>
  <c r="H41" i="123"/>
  <c r="H42" i="123"/>
  <c r="H43" i="123"/>
  <c r="H44" i="123"/>
  <c r="H45" i="123"/>
  <c r="H46" i="123"/>
  <c r="H47" i="123"/>
  <c r="H48" i="123"/>
  <c r="H49" i="123"/>
  <c r="H50" i="123"/>
  <c r="H51" i="123"/>
  <c r="H52" i="123"/>
  <c r="H53" i="123"/>
  <c r="H54" i="123"/>
  <c r="H55" i="123"/>
  <c r="H56" i="123"/>
  <c r="H9" i="123"/>
  <c r="H8" i="123"/>
  <c r="G56" i="123"/>
  <c r="D56" i="123"/>
  <c r="G9" i="123"/>
  <c r="G10" i="123"/>
  <c r="G11" i="123"/>
  <c r="G12" i="123"/>
  <c r="G13" i="123"/>
  <c r="G14" i="123"/>
  <c r="G15" i="123"/>
  <c r="G16" i="123"/>
  <c r="G17" i="123"/>
  <c r="G18" i="123"/>
  <c r="G19" i="123"/>
  <c r="G20" i="123"/>
  <c r="G21" i="123"/>
  <c r="G22" i="123"/>
  <c r="G23" i="123"/>
  <c r="G24" i="123"/>
  <c r="G25" i="123"/>
  <c r="G26" i="123"/>
  <c r="G27" i="123"/>
  <c r="G28" i="123"/>
  <c r="G29" i="123"/>
  <c r="G30" i="123"/>
  <c r="G31" i="123"/>
  <c r="G32" i="123"/>
  <c r="G33" i="123"/>
  <c r="G34" i="123"/>
  <c r="G35" i="123"/>
  <c r="G36" i="123"/>
  <c r="G37" i="123"/>
  <c r="G38" i="123"/>
  <c r="G39" i="123"/>
  <c r="G40" i="123"/>
  <c r="G41" i="123"/>
  <c r="G42" i="123"/>
  <c r="G43" i="123"/>
  <c r="G44" i="123"/>
  <c r="G45" i="123"/>
  <c r="G46" i="123"/>
  <c r="G47" i="123"/>
  <c r="G48" i="123"/>
  <c r="G49" i="123"/>
  <c r="G50" i="123"/>
  <c r="G51" i="123"/>
  <c r="G52" i="123"/>
  <c r="G53" i="123"/>
  <c r="G54" i="123"/>
  <c r="G55" i="123"/>
  <c r="G57" i="123"/>
  <c r="D9" i="123"/>
  <c r="D10" i="123"/>
  <c r="D11" i="123"/>
  <c r="D12" i="123"/>
  <c r="D13" i="123"/>
  <c r="D14" i="123"/>
  <c r="D15" i="123"/>
  <c r="D16" i="123"/>
  <c r="D17" i="123"/>
  <c r="D18" i="123"/>
  <c r="D19" i="123"/>
  <c r="D20" i="123"/>
  <c r="D21" i="123"/>
  <c r="D22" i="123"/>
  <c r="D23" i="123"/>
  <c r="D24" i="123"/>
  <c r="D25" i="123"/>
  <c r="D26" i="123"/>
  <c r="D27" i="123"/>
  <c r="D28" i="123"/>
  <c r="D29" i="123"/>
  <c r="D30" i="123"/>
  <c r="D31" i="123"/>
  <c r="D32" i="123"/>
  <c r="D33" i="123"/>
  <c r="D34" i="123"/>
  <c r="D35" i="123"/>
  <c r="D36" i="123"/>
  <c r="D37" i="123"/>
  <c r="D38" i="123"/>
  <c r="D39" i="123"/>
  <c r="D40" i="123"/>
  <c r="D41" i="123"/>
  <c r="D42" i="123"/>
  <c r="D43" i="123"/>
  <c r="D44" i="123"/>
  <c r="D45" i="123"/>
  <c r="D46" i="123"/>
  <c r="D47" i="123"/>
  <c r="D48" i="123"/>
  <c r="D49" i="123"/>
  <c r="D50" i="123"/>
  <c r="D51" i="123"/>
  <c r="D52" i="123"/>
  <c r="D53" i="123"/>
  <c r="D54" i="123"/>
  <c r="D55" i="123"/>
  <c r="D57" i="123"/>
  <c r="G8" i="123"/>
  <c r="D8" i="123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<sst xmlns="http://schemas.openxmlformats.org/spreadsheetml/2006/main" count="67" uniqueCount="65">
  <si>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</si>
  <si>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</si>
  <si>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</si>
  <si>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</si>
  <si>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</si>
  <si>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</si>
  <si>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</si>
  <si>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</si>
  <si>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</si>
  <si>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</si>
  <si>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</si>
  <si>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</si>
  <si>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</si>
  <si>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</si>
  <si>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</si>
  <si>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</si>
  <si>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</si>
  <si>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</si>
  <si>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</si>
  <si>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</si>
  <si>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</si>
  <si>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</si>
  <si>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</si>
  <si>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</si>
  <si>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</si>
  <si>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</si>
  <si>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</si>
  <si>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</si>
  <si>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</si>
  <si>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</si>
  <si>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</si>
  <si>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</si>
  <si>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</si>
  <si>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</si>
  <si>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</si>
  <si>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</si>
  <si>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</si>
  <si>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</si>
  <si>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</si>
  <si>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</si>
  <si>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</si>
  <si>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</si>
  <si>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</si>
  <si>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</si>
  <si>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</si>
  <si>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</si>
  <si>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</si>
  <si>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</si>
  <si>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</si>
  <si>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</si>
  <si>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</si>
  <si>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</si>
  <si>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</si>
  <si>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</si>
  <si>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</si>
  <si>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</si>
  <si>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</si>
  <si>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</si>
  <si>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</si>
  <si>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</si>
  <si>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</si>
  <si>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</si>
  <si>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</si>
  <si>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V.5. CUOTA ÍNTEGRA TOTAL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</si>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</sst>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110700</v>
      </c>
      <c r="D8" s="15">
        <f t="shared" ref="D8:D39" si="0">C8/$C$57</f>
        <v>8.0150105871266766E-3</v>
      </c>
      <c r="E8" s="16">
        <v>5.7182646642237054E-3</v>
      </c>
      <c r="F8" s="21">
        <v>435.6463718</v>
      </c>
      <c r="G8" s="15">
        <f t="shared" ref="G8:G39" si="1">F8/$F$57</f>
        <v>5.9513317139590063E-3</v>
      </c>
      <c r="H8" s="4">
        <f>F8*10^6/C8</f>
        <v>3935.3782457091238</v>
      </c>
      <c r="I8" s="5"/>
    </row>
    <row r="9" spans="2:11" ht="17.100000000000001" customHeight="1">
      <c r="B9" s="27" t="s">
        <v>13</v>
      </c>
      <c r="C9" s="6">
        <v>467926</v>
      </c>
      <c r="D9" s="17">
        <f t="shared" si="0"/>
        <v>3.3879239783124092E-2</v>
      </c>
      <c r="E9" s="18">
        <v>2.4170954934702272E-2</v>
      </c>
      <c r="F9" s="22">
        <v>1957.03546908</v>
      </c>
      <c r="G9" s="17">
        <f t="shared" si="1"/>
        <v>2.6734911631091068E-2</v>
      </c>
      <c r="H9" s="7">
        <f>(F9/C9)*10^6</f>
        <v>4182.3610337532009</v>
      </c>
    </row>
    <row r="10" spans="2:11" ht="17.100000000000001" customHeight="1">
      <c r="B10" s="27" t="s">
        <v>45</v>
      </c>
      <c r="C10" s="6">
        <v>166760</v>
      </c>
      <c r="D10" s="17">
        <f t="shared" si="0"/>
        <v>1.2073922000986852E-2</v>
      </c>
      <c r="E10" s="18">
        <v>8.6140724065577705E-3</v>
      </c>
      <c r="F10" s="22">
        <v>639.79826062000006</v>
      </c>
      <c r="G10" s="17">
        <f t="shared" si="1"/>
        <v>8.7402350287715987E-3</v>
      </c>
      <c r="H10" s="7">
        <f t="shared" ref="H10:H56" si="2">(F10/C10)*10^6</f>
        <v>3836.641044734949</v>
      </c>
    </row>
    <row r="11" spans="2:11" ht="17.100000000000001" customHeight="1">
      <c r="B11" s="27" t="s">
        <v>46</v>
      </c>
      <c r="C11" s="6">
        <v>46206</v>
      </c>
      <c r="D11" s="17">
        <f t="shared" si="0"/>
        <v>3.3454523865291347E-3</v>
      </c>
      <c r="E11" s="18">
        <v>2.3867943728556507E-3</v>
      </c>
      <c r="F11" s="22">
        <v>176.34974674</v>
      </c>
      <c r="G11" s="17">
        <f t="shared" si="1"/>
        <v>2.4091003815457481E-3</v>
      </c>
      <c r="H11" s="7">
        <f t="shared" si="2"/>
        <v>3816.598423148509</v>
      </c>
    </row>
    <row r="12" spans="2:11" ht="17.100000000000001" customHeight="1">
      <c r="B12" s="28" t="s">
        <v>14</v>
      </c>
      <c r="C12" s="8">
        <v>168045</v>
      </c>
      <c r="D12" s="19">
        <f t="shared" si="0"/>
        <v>1.2166959838425495E-2</v>
      </c>
      <c r="E12" s="20">
        <v>8.6804497335092375E-3</v>
      </c>
      <c r="F12" s="23">
        <v>635.41930797999999</v>
      </c>
      <c r="G12" s="19">
        <f t="shared" si="1"/>
        <v>8.6804144921912522E-3</v>
      </c>
      <c r="H12" s="7">
        <f t="shared" si="2"/>
        <v>3781.2449521259186</v>
      </c>
    </row>
    <row r="13" spans="2:11" ht="17.100000000000001" customHeight="1">
      <c r="B13" s="27" t="s">
        <v>54</v>
      </c>
      <c r="C13" s="6">
        <v>365921</v>
      </c>
      <c r="D13" s="17">
        <f t="shared" si="0"/>
        <v>2.6493773162167847E-2</v>
      </c>
      <c r="E13" s="44">
        <v>1.8901834906932272E-2</v>
      </c>
      <c r="F13" s="22">
        <v>1861.76094678</v>
      </c>
      <c r="G13" s="17">
        <f t="shared" si="1"/>
        <v>2.5433373680129795E-2</v>
      </c>
      <c r="H13" s="24">
        <f t="shared" si="2"/>
        <v>5087.8767460189492</v>
      </c>
    </row>
    <row r="14" spans="2:11" ht="17.100000000000001" customHeight="1">
      <c r="B14" s="27" t="s">
        <v>15</v>
      </c>
      <c r="C14" s="6">
        <v>2039077</v>
      </c>
      <c r="D14" s="17">
        <f t="shared" si="0"/>
        <v>0.14763526416410572</v>
      </c>
      <c r="E14" s="18">
        <v>0.10532955697137562</v>
      </c>
      <c r="F14" s="22">
        <v>12822.930235929998</v>
      </c>
      <c r="G14" s="17">
        <f t="shared" si="1"/>
        <v>0.17517306769631183</v>
      </c>
      <c r="H14" s="7">
        <f t="shared" si="2"/>
        <v>6288.5953968045342</v>
      </c>
    </row>
    <row r="15" spans="2:11" ht="17.100000000000001" customHeight="1">
      <c r="B15" s="27" t="s">
        <v>16</v>
      </c>
      <c r="C15" s="6">
        <v>143033</v>
      </c>
      <c r="D15" s="17">
        <f t="shared" si="0"/>
        <v>1.0356016344250134E-2</v>
      </c>
      <c r="E15" s="18">
        <v>7.3884421835402822E-3</v>
      </c>
      <c r="F15" s="22">
        <v>672.80259795999996</v>
      </c>
      <c r="G15" s="17">
        <f t="shared" si="1"/>
        <v>9.1911047529889215E-3</v>
      </c>
      <c r="H15" s="7">
        <f t="shared" si="2"/>
        <v>4703.827773730538</v>
      </c>
    </row>
    <row r="16" spans="2:11" ht="17.100000000000001" customHeight="1">
      <c r="B16" s="27" t="s">
        <v>47</v>
      </c>
      <c r="C16" s="6">
        <v>110394</v>
      </c>
      <c r="D16" s="17">
        <f t="shared" si="0"/>
        <v>7.9928552733086033E-3</v>
      </c>
      <c r="E16" s="18">
        <v>5.7024580789730057E-3</v>
      </c>
      <c r="F16" s="22">
        <v>420.96214943999996</v>
      </c>
      <c r="G16" s="17">
        <f t="shared" si="1"/>
        <v>5.7507316771336922E-3</v>
      </c>
      <c r="H16" s="7">
        <f t="shared" si="2"/>
        <v>3813.2701907712371</v>
      </c>
    </row>
    <row r="17" spans="2:8" ht="17.100000000000001" customHeight="1">
      <c r="B17" s="28" t="s">
        <v>17</v>
      </c>
      <c r="C17" s="8">
        <v>288202</v>
      </c>
      <c r="D17" s="19">
        <f t="shared" si="0"/>
        <v>2.0866685467308785E-2</v>
      </c>
      <c r="E17" s="20">
        <v>1.4887220530791331E-2</v>
      </c>
      <c r="F17" s="23">
        <v>1290.0039529999999</v>
      </c>
      <c r="G17" s="19">
        <f t="shared" si="1"/>
        <v>1.762264518559083E-2</v>
      </c>
      <c r="H17" s="9">
        <f t="shared" si="2"/>
        <v>4476.040946974691</v>
      </c>
    </row>
    <row r="18" spans="2:8" ht="17.100000000000001" customHeight="1">
      <c r="B18" s="27" t="s">
        <v>18</v>
      </c>
      <c r="C18" s="6">
        <v>180174</v>
      </c>
      <c r="D18" s="17">
        <f t="shared" si="0"/>
        <v>1.3045135659665419E-2</v>
      </c>
      <c r="E18" s="44">
        <v>9.3069793822207949E-3</v>
      </c>
      <c r="F18" s="22">
        <v>828.77790219999997</v>
      </c>
      <c r="G18" s="17">
        <f t="shared" si="1"/>
        <v>1.1321871436256674E-2</v>
      </c>
      <c r="H18" s="7">
        <f t="shared" si="2"/>
        <v>4599.875132927059</v>
      </c>
    </row>
    <row r="19" spans="2:8" ht="17.100000000000001" customHeight="1">
      <c r="B19" s="27" t="s">
        <v>19</v>
      </c>
      <c r="C19" s="6">
        <v>133383</v>
      </c>
      <c r="D19" s="17">
        <f t="shared" si="0"/>
        <v>9.6573275261311424E-3</v>
      </c>
      <c r="E19" s="18">
        <v>6.8899665375623349E-3</v>
      </c>
      <c r="F19" s="22">
        <v>522.38724174999993</v>
      </c>
      <c r="G19" s="17">
        <f t="shared" si="1"/>
        <v>7.1362920938581884E-3</v>
      </c>
      <c r="H19" s="7">
        <f t="shared" si="2"/>
        <v>3916.445437199643</v>
      </c>
    </row>
    <row r="20" spans="2:8" ht="17.100000000000001" customHeight="1">
      <c r="B20" s="27" t="s">
        <v>20</v>
      </c>
      <c r="C20" s="6">
        <v>196484</v>
      </c>
      <c r="D20" s="17">
        <f t="shared" si="0"/>
        <v>1.4226028366766015E-2</v>
      </c>
      <c r="E20" s="18">
        <v>1.0149480707184558E-2</v>
      </c>
      <c r="F20" s="22">
        <v>783.77710968999997</v>
      </c>
      <c r="G20" s="17">
        <f t="shared" si="1"/>
        <v>1.0707119056909412E-2</v>
      </c>
      <c r="H20" s="7">
        <f t="shared" si="2"/>
        <v>3989.0123861993852</v>
      </c>
    </row>
    <row r="21" spans="2:8" ht="17.100000000000001" customHeight="1">
      <c r="B21" s="27" t="s">
        <v>55</v>
      </c>
      <c r="C21" s="6">
        <v>388439</v>
      </c>
      <c r="D21" s="17">
        <f t="shared" si="0"/>
        <v>2.8124143608427275E-2</v>
      </c>
      <c r="E21" s="18">
        <v>2.0065013621557288E-2</v>
      </c>
      <c r="F21" s="22">
        <v>1819.5867311000002</v>
      </c>
      <c r="G21" s="17">
        <f t="shared" si="1"/>
        <v>2.4857234950336912E-2</v>
      </c>
      <c r="H21" s="7">
        <f t="shared" si="2"/>
        <v>4684.3564397498712</v>
      </c>
    </row>
    <row r="22" spans="2:8" ht="17.100000000000001" customHeight="1">
      <c r="B22" s="28" t="s">
        <v>21</v>
      </c>
      <c r="C22" s="8">
        <v>54161</v>
      </c>
      <c r="D22" s="19">
        <f t="shared" si="0"/>
        <v>3.9214181428127185E-3</v>
      </c>
      <c r="E22" s="20">
        <v>2.797713933866487E-3</v>
      </c>
      <c r="F22" s="23">
        <v>187.63860539000001</v>
      </c>
      <c r="G22" s="19">
        <f t="shared" si="1"/>
        <v>2.5633166148189791E-3</v>
      </c>
      <c r="H22" s="7">
        <f t="shared" si="2"/>
        <v>3464.4597660678351</v>
      </c>
    </row>
    <row r="23" spans="2:8" ht="17.100000000000001" customHeight="1">
      <c r="B23" s="27" t="s">
        <v>57</v>
      </c>
      <c r="C23" s="6">
        <v>249251</v>
      </c>
      <c r="D23" s="17">
        <f t="shared" si="0"/>
        <v>1.8046516746629732E-2</v>
      </c>
      <c r="E23" s="44">
        <v>1.2875186863797858E-2</v>
      </c>
      <c r="F23" s="22">
        <v>1207.8757162500001</v>
      </c>
      <c r="G23" s="17">
        <f t="shared" si="1"/>
        <v>1.6500697634501852E-2</v>
      </c>
      <c r="H23" s="24">
        <f t="shared" si="2"/>
        <v>4846.0215455504695</v>
      </c>
    </row>
    <row r="24" spans="2:8" ht="17.100000000000001" customHeight="1">
      <c r="B24" s="27" t="s">
        <v>22</v>
      </c>
      <c r="C24" s="6">
        <v>231520</v>
      </c>
      <c r="D24" s="17">
        <f t="shared" si="0"/>
        <v>1.6762739395949126E-2</v>
      </c>
      <c r="E24" s="18">
        <v>1.1959283062882315E-2</v>
      </c>
      <c r="F24" s="22">
        <v>994.43280871000002</v>
      </c>
      <c r="G24" s="17">
        <f t="shared" si="1"/>
        <v>1.3584870424662063E-2</v>
      </c>
      <c r="H24" s="7">
        <f t="shared" si="2"/>
        <v>4295.2350065221153</v>
      </c>
    </row>
    <row r="25" spans="2:8" ht="17.100000000000001" customHeight="1">
      <c r="B25" s="27" t="s">
        <v>23</v>
      </c>
      <c r="C25" s="6">
        <v>85725</v>
      </c>
      <c r="D25" s="17">
        <f t="shared" si="0"/>
        <v>6.2067460034456578E-3</v>
      </c>
      <c r="E25" s="18">
        <v>4.4281683680268942E-3</v>
      </c>
      <c r="F25" s="22">
        <v>389.58874854999999</v>
      </c>
      <c r="G25" s="17">
        <f t="shared" si="1"/>
        <v>5.3221420508275091E-3</v>
      </c>
      <c r="H25" s="7">
        <f t="shared" si="2"/>
        <v>4544.6339871682712</v>
      </c>
    </row>
    <row r="26" spans="2:8" ht="17.100000000000001" customHeight="1">
      <c r="B26" s="27" t="s">
        <v>24</v>
      </c>
      <c r="C26" s="6">
        <v>119676</v>
      </c>
      <c r="D26" s="17">
        <f t="shared" si="0"/>
        <v>8.6648997924568399E-3</v>
      </c>
      <c r="E26" s="18">
        <v>6.181924498244229E-3</v>
      </c>
      <c r="F26" s="22">
        <v>487.22942884999998</v>
      </c>
      <c r="G26" s="17">
        <f t="shared" si="1"/>
        <v>6.6560039049753375E-3</v>
      </c>
      <c r="H26" s="7">
        <f t="shared" si="2"/>
        <v>4071.237581887764</v>
      </c>
    </row>
    <row r="27" spans="2:8" ht="17.100000000000001" customHeight="1">
      <c r="B27" s="28" t="s">
        <v>41</v>
      </c>
      <c r="C27" s="8">
        <v>79988</v>
      </c>
      <c r="D27" s="19">
        <f t="shared" si="0"/>
        <v>5.7913700708499419E-3</v>
      </c>
      <c r="E27" s="20">
        <v>4.1318207223299524E-3</v>
      </c>
      <c r="F27" s="23">
        <v>336.88698498999997</v>
      </c>
      <c r="G27" s="19">
        <f t="shared" si="1"/>
        <v>4.602187295872754E-3</v>
      </c>
      <c r="H27" s="9">
        <f t="shared" si="2"/>
        <v>4211.7190702355356</v>
      </c>
    </row>
    <row r="28" spans="2:8" ht="17.100000000000001" customHeight="1">
      <c r="B28" s="27" t="s">
        <v>48</v>
      </c>
      <c r="C28" s="6">
        <v>154036</v>
      </c>
      <c r="D28" s="17">
        <f t="shared" si="0"/>
        <v>1.1152666402878453E-2</v>
      </c>
      <c r="E28" s="44">
        <v>7.9568077309698521E-3</v>
      </c>
      <c r="F28" s="22">
        <v>550.44910415000004</v>
      </c>
      <c r="G28" s="17">
        <f t="shared" si="1"/>
        <v>7.5196430465215664E-3</v>
      </c>
      <c r="H28" s="7">
        <f t="shared" si="2"/>
        <v>3573.509466293594</v>
      </c>
    </row>
    <row r="29" spans="2:8" ht="17.100000000000001" customHeight="1">
      <c r="B29" s="27" t="s">
        <v>49</v>
      </c>
      <c r="C29" s="6">
        <v>162061</v>
      </c>
      <c r="D29" s="17">
        <f t="shared" si="0"/>
        <v>1.1733700368205388E-2</v>
      </c>
      <c r="E29" s="18">
        <v>8.3713431774955546E-3</v>
      </c>
      <c r="F29" s="22">
        <v>682.18531510999992</v>
      </c>
      <c r="G29" s="17">
        <f t="shared" si="1"/>
        <v>9.3192813332441029E-3</v>
      </c>
      <c r="H29" s="7">
        <f t="shared" si="2"/>
        <v>4209.435429313653</v>
      </c>
    </row>
    <row r="30" spans="2:8" ht="17.100000000000001" customHeight="1">
      <c r="B30" s="27" t="s">
        <v>58</v>
      </c>
      <c r="C30" s="6">
        <v>142980</v>
      </c>
      <c r="D30" s="17">
        <f t="shared" si="0"/>
        <v>1.0352178985974455E-2</v>
      </c>
      <c r="E30" s="18">
        <v>7.3857044416504557E-3</v>
      </c>
      <c r="F30" s="22">
        <v>643.57789593999996</v>
      </c>
      <c r="G30" s="17">
        <f t="shared" si="1"/>
        <v>8.7918683373520764E-3</v>
      </c>
      <c r="H30" s="7">
        <f t="shared" si="2"/>
        <v>4501.1742617149248</v>
      </c>
    </row>
    <row r="31" spans="2:8" ht="17.100000000000001" customHeight="1">
      <c r="B31" s="27" t="s">
        <v>8</v>
      </c>
      <c r="C31" s="6">
        <v>117625</v>
      </c>
      <c r="D31" s="17">
        <f t="shared" si="0"/>
        <v>8.5164012674866785E-3</v>
      </c>
      <c r="E31" s="18">
        <v>6.0759790526586574E-3</v>
      </c>
      <c r="F31" s="22">
        <v>536.11619863999999</v>
      </c>
      <c r="G31" s="17">
        <f t="shared" si="1"/>
        <v>7.323842322272677E-3</v>
      </c>
      <c r="H31" s="7">
        <f t="shared" si="2"/>
        <v>4557.8422838682254</v>
      </c>
    </row>
    <row r="32" spans="2:8" ht="17.100000000000001" customHeight="1">
      <c r="B32" s="28" t="s">
        <v>50</v>
      </c>
      <c r="C32" s="8">
        <v>104209</v>
      </c>
      <c r="D32" s="19">
        <f t="shared" si="0"/>
        <v>7.5450428028354458E-3</v>
      </c>
      <c r="E32" s="20">
        <v>5.3829687659809229E-3</v>
      </c>
      <c r="F32" s="23">
        <v>394.93241538000001</v>
      </c>
      <c r="G32" s="19">
        <f t="shared" si="1"/>
        <v>5.395141474058813E-3</v>
      </c>
      <c r="H32" s="7">
        <f t="shared" si="2"/>
        <v>3789.811008454164</v>
      </c>
    </row>
    <row r="33" spans="2:8" ht="17.100000000000001" customHeight="1">
      <c r="B33" s="27" t="s">
        <v>25</v>
      </c>
      <c r="C33" s="6">
        <v>2500798</v>
      </c>
      <c r="D33" s="17">
        <f t="shared" si="0"/>
        <v>0.18106524341702998</v>
      </c>
      <c r="E33" s="44">
        <v>0.12917998948293871</v>
      </c>
      <c r="F33" s="22">
        <v>18703.521685610001</v>
      </c>
      <c r="G33" s="17">
        <f t="shared" si="1"/>
        <v>0.2555073770277887</v>
      </c>
      <c r="H33" s="24">
        <f t="shared" si="2"/>
        <v>7479.0213706224977</v>
      </c>
    </row>
    <row r="34" spans="2:8" ht="17.100000000000001" customHeight="1">
      <c r="B34" s="27" t="s">
        <v>51</v>
      </c>
      <c r="C34" s="6">
        <v>387074</v>
      </c>
      <c r="D34" s="17">
        <f t="shared" si="0"/>
        <v>2.8025313532081944E-2</v>
      </c>
      <c r="E34" s="18">
        <v>1.9994503854017402E-2</v>
      </c>
      <c r="F34" s="22">
        <v>1724.1741469200001</v>
      </c>
      <c r="G34" s="17">
        <f t="shared" si="1"/>
        <v>2.3553810946608716E-2</v>
      </c>
      <c r="H34" s="7">
        <f t="shared" si="2"/>
        <v>4454.3786121516823</v>
      </c>
    </row>
    <row r="35" spans="2:8" ht="17.100000000000001" customHeight="1">
      <c r="B35" s="27" t="s">
        <v>26</v>
      </c>
      <c r="C35" s="6">
        <v>378104</v>
      </c>
      <c r="D35" s="17">
        <f t="shared" si="0"/>
        <v>2.7375858744669784E-2</v>
      </c>
      <c r="E35" s="18">
        <v>1.953115395304101E-2</v>
      </c>
      <c r="F35" s="22">
        <v>1641.96864175</v>
      </c>
      <c r="G35" s="17">
        <f t="shared" si="1"/>
        <v>2.2430807837553E-2</v>
      </c>
      <c r="H35" s="7">
        <f t="shared" si="2"/>
        <v>4342.6375858229485</v>
      </c>
    </row>
    <row r="36" spans="2:8" ht="17.100000000000001" customHeight="1">
      <c r="B36" s="27" t="s">
        <v>56</v>
      </c>
      <c r="C36" s="6">
        <v>95443</v>
      </c>
      <c r="D36" s="17">
        <f t="shared" si="0"/>
        <v>6.910358224635333E-3</v>
      </c>
      <c r="E36" s="18">
        <v>4.9301565885049962E-3</v>
      </c>
      <c r="F36" s="22">
        <v>360.53420793999999</v>
      </c>
      <c r="G36" s="17">
        <f t="shared" si="1"/>
        <v>4.9252301971780422E-3</v>
      </c>
      <c r="H36" s="7">
        <f t="shared" si="2"/>
        <v>3777.4819309954632</v>
      </c>
    </row>
    <row r="37" spans="2:8" ht="17.100000000000001" customHeight="1">
      <c r="B37" s="28" t="s">
        <v>27</v>
      </c>
      <c r="C37" s="8">
        <v>376035</v>
      </c>
      <c r="D37" s="19">
        <f t="shared" si="0"/>
        <v>2.7226056965945617E-2</v>
      </c>
      <c r="E37" s="20">
        <v>1.9424278708323046E-2</v>
      </c>
      <c r="F37" s="23">
        <v>1859.19009005</v>
      </c>
      <c r="G37" s="19">
        <f t="shared" si="1"/>
        <v>2.5398253403272956E-2</v>
      </c>
      <c r="H37" s="9">
        <f t="shared" si="2"/>
        <v>4944.1942639647905</v>
      </c>
    </row>
    <row r="38" spans="2:8" ht="17.100000000000001" customHeight="1">
      <c r="B38" s="27" t="s">
        <v>28</v>
      </c>
      <c r="C38" s="6">
        <v>60110</v>
      </c>
      <c r="D38" s="17">
        <f t="shared" si="0"/>
        <v>4.3521435085111517E-3</v>
      </c>
      <c r="E38" s="44">
        <v>3.1050125471227367E-3</v>
      </c>
      <c r="F38" s="22">
        <v>242.22036648</v>
      </c>
      <c r="G38" s="17">
        <f t="shared" si="1"/>
        <v>3.308953872020281E-3</v>
      </c>
      <c r="H38" s="7">
        <f t="shared" si="2"/>
        <v>4029.6184741307602</v>
      </c>
    </row>
    <row r="39" spans="2:8" ht="17.100000000000001" customHeight="1">
      <c r="B39" s="27" t="s">
        <v>29</v>
      </c>
      <c r="C39" s="6">
        <v>296469</v>
      </c>
      <c r="D39" s="17">
        <f t="shared" si="0"/>
        <v>2.1465240955328445E-2</v>
      </c>
      <c r="E39" s="18">
        <v>1.5314256610096999E-2</v>
      </c>
      <c r="F39" s="22">
        <v>1366.66883803</v>
      </c>
      <c r="G39" s="17">
        <f t="shared" si="1"/>
        <v>1.8669958307334266E-2</v>
      </c>
      <c r="H39" s="7">
        <f t="shared" si="2"/>
        <v>4609.8203792976665</v>
      </c>
    </row>
    <row r="40" spans="2:8" ht="17.100000000000001" customHeight="1">
      <c r="B40" s="27" t="s">
        <v>30</v>
      </c>
      <c r="C40" s="6">
        <v>288532</v>
      </c>
      <c r="D40" s="17">
        <f t="shared" ref="D40:D57" si="3">C40/$C$57</f>
        <v>2.0890578452798864E-2</v>
      </c>
      <c r="E40" s="18">
        <v>1.4904266848218557E-2</v>
      </c>
      <c r="F40" s="22">
        <v>1224.0875535500002</v>
      </c>
      <c r="G40" s="17">
        <f t="shared" ref="G40:G57" si="4">F40/$F$57</f>
        <v>1.6722166302004789E-2</v>
      </c>
      <c r="H40" s="7">
        <f t="shared" si="2"/>
        <v>4242.4672256456824</v>
      </c>
    </row>
    <row r="41" spans="2:8" ht="17.100000000000001" customHeight="1">
      <c r="B41" s="27" t="s">
        <v>31</v>
      </c>
      <c r="C41" s="6">
        <v>111588</v>
      </c>
      <c r="D41" s="17">
        <f t="shared" si="3"/>
        <v>8.0793044389908912E-3</v>
      </c>
      <c r="E41" s="18">
        <v>5.7641347547551479E-3</v>
      </c>
      <c r="F41" s="22">
        <v>483.40954499999998</v>
      </c>
      <c r="G41" s="17">
        <f t="shared" si="4"/>
        <v>6.6038207643096293E-3</v>
      </c>
      <c r="H41" s="7">
        <f t="shared" si="2"/>
        <v>4332.0925637165283</v>
      </c>
    </row>
    <row r="42" spans="2:8" ht="17.100000000000001" customHeight="1">
      <c r="B42" s="28" t="s">
        <v>52</v>
      </c>
      <c r="C42" s="8">
        <v>248208</v>
      </c>
      <c r="D42" s="19">
        <f t="shared" si="3"/>
        <v>1.7971000431883814E-2</v>
      </c>
      <c r="E42" s="20">
        <v>1.2821310169626355E-2</v>
      </c>
      <c r="F42" s="23">
        <v>1128.9945880600001</v>
      </c>
      <c r="G42" s="19">
        <f t="shared" si="4"/>
        <v>1.5423108584717385E-2</v>
      </c>
      <c r="H42" s="7">
        <f t="shared" si="2"/>
        <v>4548.5825922613294</v>
      </c>
    </row>
    <row r="43" spans="2:8" ht="17.100000000000001" customHeight="1">
      <c r="B43" s="27" t="s">
        <v>7</v>
      </c>
      <c r="C43" s="6">
        <v>204932</v>
      </c>
      <c r="D43" s="17">
        <f t="shared" si="3"/>
        <v>1.4837688795312052E-2</v>
      </c>
      <c r="E43" s="44">
        <v>1.0585866433321522E-2</v>
      </c>
      <c r="F43" s="22">
        <v>963.31765060999999</v>
      </c>
      <c r="G43" s="17">
        <f t="shared" si="4"/>
        <v>1.3159808633328262E-2</v>
      </c>
      <c r="H43" s="24">
        <f t="shared" si="2"/>
        <v>4700.6697373275038</v>
      </c>
    </row>
    <row r="44" spans="2:8" ht="17.100000000000001" customHeight="1">
      <c r="B44" s="27" t="s">
        <v>32</v>
      </c>
      <c r="C44" s="6">
        <v>52562</v>
      </c>
      <c r="D44" s="17">
        <f t="shared" si="3"/>
        <v>3.8056457676653331E-3</v>
      </c>
      <c r="E44" s="18">
        <v>2.7151167776054779E-3</v>
      </c>
      <c r="F44" s="22">
        <v>214.43873803999998</v>
      </c>
      <c r="G44" s="17">
        <f t="shared" si="4"/>
        <v>2.9294311740180991E-3</v>
      </c>
      <c r="H44" s="7">
        <f t="shared" si="2"/>
        <v>4079.7294250599289</v>
      </c>
    </row>
    <row r="45" spans="2:8" ht="17.100000000000001" customHeight="1">
      <c r="B45" s="27" t="s">
        <v>33</v>
      </c>
      <c r="C45" s="6">
        <v>494747</v>
      </c>
      <c r="D45" s="17">
        <f t="shared" si="3"/>
        <v>3.5821160279576894E-2</v>
      </c>
      <c r="E45" s="18">
        <v>2.5556407297476835E-2</v>
      </c>
      <c r="F45" s="22">
        <v>2416.2014459900001</v>
      </c>
      <c r="G45" s="17">
        <f t="shared" si="4"/>
        <v>3.3007542868818851E-2</v>
      </c>
      <c r="H45" s="7">
        <f t="shared" si="2"/>
        <v>4883.711161442111</v>
      </c>
    </row>
    <row r="46" spans="2:8" ht="17.100000000000001" customHeight="1">
      <c r="B46" s="27" t="s">
        <v>34</v>
      </c>
      <c r="C46" s="6">
        <v>35083</v>
      </c>
      <c r="D46" s="17">
        <f t="shared" si="3"/>
        <v>2.5401139695407876E-3</v>
      </c>
      <c r="E46" s="18">
        <v>1.812230164543453E-3</v>
      </c>
      <c r="F46" s="22">
        <v>140.94847152</v>
      </c>
      <c r="G46" s="17">
        <f t="shared" si="4"/>
        <v>1.9254862725589759E-3</v>
      </c>
      <c r="H46" s="7">
        <f t="shared" si="2"/>
        <v>4017.5718017273321</v>
      </c>
    </row>
    <row r="47" spans="2:8" ht="17.100000000000001" customHeight="1">
      <c r="B47" s="28" t="s">
        <v>35</v>
      </c>
      <c r="C47" s="8">
        <v>253235</v>
      </c>
      <c r="D47" s="19">
        <f t="shared" si="3"/>
        <v>1.833497024418269E-2</v>
      </c>
      <c r="E47" s="20">
        <v>1.3080982405101084E-2</v>
      </c>
      <c r="F47" s="23">
        <v>1254.97592149</v>
      </c>
      <c r="G47" s="19">
        <f t="shared" si="4"/>
        <v>1.714412993033531E-2</v>
      </c>
      <c r="H47" s="9">
        <f t="shared" si="2"/>
        <v>4955.7759452287401</v>
      </c>
    </row>
    <row r="48" spans="2:8" ht="17.100000000000001" customHeight="1">
      <c r="B48" s="27" t="s">
        <v>53</v>
      </c>
      <c r="C48" s="6">
        <v>47404</v>
      </c>
      <c r="D48" s="17">
        <f t="shared" si="3"/>
        <v>3.432191164156757E-3</v>
      </c>
      <c r="E48" s="44">
        <v>2.4486776706672134E-3</v>
      </c>
      <c r="F48" s="22">
        <v>187.85866529999998</v>
      </c>
      <c r="G48" s="17">
        <f t="shared" si="4"/>
        <v>2.5663228363925518E-3</v>
      </c>
      <c r="H48" s="24">
        <f t="shared" si="2"/>
        <v>3962.9285566618851</v>
      </c>
    </row>
    <row r="49" spans="2:8" ht="17.100000000000001" customHeight="1">
      <c r="B49" s="27" t="s">
        <v>36</v>
      </c>
      <c r="C49" s="6">
        <v>202217</v>
      </c>
      <c r="D49" s="17">
        <f t="shared" si="3"/>
        <v>1.4641114687416397E-2</v>
      </c>
      <c r="E49" s="18">
        <v>1.0445621730852079E-2</v>
      </c>
      <c r="F49" s="22">
        <v>759.73321940000005</v>
      </c>
      <c r="G49" s="17">
        <f t="shared" si="4"/>
        <v>1.0378657313457731E-2</v>
      </c>
      <c r="H49" s="7">
        <f t="shared" si="2"/>
        <v>3757.0195354495422</v>
      </c>
    </row>
    <row r="50" spans="2:8" ht="17.100000000000001" customHeight="1">
      <c r="B50" s="27" t="s">
        <v>37</v>
      </c>
      <c r="C50" s="6">
        <v>795124</v>
      </c>
      <c r="D50" s="17">
        <f t="shared" si="3"/>
        <v>5.7569352105496942E-2</v>
      </c>
      <c r="E50" s="18">
        <v>4.1072533630318063E-2</v>
      </c>
      <c r="F50" s="22">
        <v>3917.2605546099999</v>
      </c>
      <c r="G50" s="17">
        <f t="shared" si="4"/>
        <v>5.3513396368175918E-2</v>
      </c>
      <c r="H50" s="7">
        <f t="shared" si="2"/>
        <v>4926.6033406236002</v>
      </c>
    </row>
    <row r="51" spans="2:8" ht="17.100000000000001" customHeight="1">
      <c r="B51" s="27" t="s">
        <v>38</v>
      </c>
      <c r="C51" s="6">
        <v>202875</v>
      </c>
      <c r="D51" s="17">
        <f t="shared" si="3"/>
        <v>1.468875585242389E-2</v>
      </c>
      <c r="E51" s="18">
        <v>1.0479611054691819E-2</v>
      </c>
      <c r="F51" s="22">
        <v>976.94227621999994</v>
      </c>
      <c r="G51" s="17">
        <f t="shared" si="4"/>
        <v>1.334593360011861E-2</v>
      </c>
      <c r="H51" s="7">
        <f t="shared" si="2"/>
        <v>4815.4887305976581</v>
      </c>
    </row>
    <row r="52" spans="2:8" ht="17.100000000000001" customHeight="1">
      <c r="B52" s="28" t="s">
        <v>39</v>
      </c>
      <c r="C52" s="8">
        <v>53610</v>
      </c>
      <c r="D52" s="19">
        <f t="shared" si="3"/>
        <v>3.8815240973429188E-3</v>
      </c>
      <c r="E52" s="20">
        <v>2.7692517493137568E-3</v>
      </c>
      <c r="F52" s="23">
        <v>197.07932939</v>
      </c>
      <c r="G52" s="19">
        <f t="shared" si="4"/>
        <v>2.6922856222085958E-3</v>
      </c>
      <c r="H52" s="9">
        <f t="shared" si="2"/>
        <v>3676.1673081514641</v>
      </c>
    </row>
    <row r="53" spans="2:8" ht="17.100000000000001" customHeight="1">
      <c r="B53" s="27" t="s">
        <v>40</v>
      </c>
      <c r="C53" s="6">
        <v>376121</v>
      </c>
      <c r="D53" s="17">
        <f t="shared" si="3"/>
        <v>2.7232283622770304E-2</v>
      </c>
      <c r="E53" s="44">
        <v>1.9428721081955595E-2</v>
      </c>
      <c r="F53" s="22">
        <v>1871.0305680500001</v>
      </c>
      <c r="G53" s="17">
        <f t="shared" si="4"/>
        <v>2.5560005266231624E-2</v>
      </c>
      <c r="H53" s="7">
        <f t="shared" si="2"/>
        <v>4974.5442771076332</v>
      </c>
    </row>
    <row r="54" spans="2:8" ht="17.100000000000001" customHeight="1">
      <c r="B54" s="27" t="s">
        <v>10</v>
      </c>
      <c r="C54" s="6">
        <v>22353</v>
      </c>
      <c r="D54" s="17">
        <f t="shared" si="3"/>
        <v>1.6184239535143867E-3</v>
      </c>
      <c r="E54" s="18">
        <v>1.1546555559114047E-3</v>
      </c>
      <c r="F54" s="22">
        <v>144.83439719999998</v>
      </c>
      <c r="G54" s="17">
        <f t="shared" si="4"/>
        <v>1.9785716056054054E-3</v>
      </c>
      <c r="H54" s="7">
        <f t="shared" si="2"/>
        <v>6479.4165078512942</v>
      </c>
    </row>
    <row r="55" spans="2:8" ht="17.100000000000001" customHeight="1">
      <c r="B55" s="27" t="s">
        <v>11</v>
      </c>
      <c r="C55" s="6">
        <v>20949</v>
      </c>
      <c r="D55" s="17">
        <f t="shared" si="3"/>
        <v>1.5167701607020484E-3</v>
      </c>
      <c r="E55" s="18">
        <v>1.082131223584665E-3</v>
      </c>
      <c r="F55" s="22">
        <v>130.63156283999999</v>
      </c>
      <c r="G55" s="17">
        <f t="shared" si="4"/>
        <v>1.7845477733730106E-3</v>
      </c>
      <c r="H55" s="7">
        <f t="shared" si="2"/>
        <v>6235.6944407847623</v>
      </c>
    </row>
    <row r="56" spans="2:8" ht="17.100000000000001" customHeight="1" thickBot="1">
      <c r="B56" s="27" t="s">
        <v>61</v>
      </c>
      <c r="C56" s="6">
        <v>2036</v>
      </c>
      <c r="D56" s="17">
        <f t="shared" si="3"/>
        <v>1.4741248017515732E-4</v>
      </c>
      <c r="E56" s="18">
        <v>1.0517061297524359E-4</v>
      </c>
      <c r="F56" s="22">
        <v>13.32013006</v>
      </c>
      <c r="G56" s="17">
        <f t="shared" si="4"/>
        <v>1.819652764066396E-4</v>
      </c>
      <c r="H56" s="7">
        <f t="shared" si="2"/>
        <v>6542.3035658153249</v>
      </c>
    </row>
    <row r="57" spans="2:8" ht="17.100000000000001" customHeight="1" thickTop="1" thickBot="1">
      <c r="B57" s="10" t="s">
        <v>9</v>
      </c>
      <c r="C57" s="11">
        <v>13811585</v>
      </c>
      <c r="D57" s="12">
        <f t="shared" si="3"/>
        <v>1</v>
      </c>
      <c r="E57" s="45">
        <v>0.71344443055485252</v>
      </c>
      <c r="F57" s="25">
        <v>73201.49384014</v>
      </c>
      <c r="G57" s="12">
        <f t="shared" si="4"/>
        <v>1</v>
      </c>
      <c r="H57" s="13">
        <f>(F57/C57)*10^6</f>
        <v>5300.0067581048806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F44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2017-06-19T11:46:43Z</dcterms:modified>
</cp:coreProperties>
</file>