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9600" windowHeight="12150"/>
  </bookViews>
  <sheets>
    <sheet name="V.6" sheetId="141" r:id="rId1"/>
  </sheets>
  <definedNames>
    <definedName name="_xlnm.Print_Area" localSheetId="0">V.6!$B$2:$H$57</definedName>
  </definedNames>
  <calcPr calcId="145621"/>
</workbook>
</file>

<file path=xl/calcChain.xml><?xml version="1.0" encoding="utf-8"?>
<calcChain xmlns="http://schemas.openxmlformats.org/spreadsheetml/2006/main">
  <c r="D56" i="141" l="1"/>
  <c r="D8" i="141"/>
  <c r="G8" i="141" s="1"/>
  <c r="D9" i="141"/>
  <c r="D10" i="141"/>
  <c r="G10" i="141" s="1"/>
  <c r="D11" i="141"/>
  <c r="D12" i="141"/>
  <c r="G12" i="141" s="1"/>
  <c r="D13" i="141"/>
  <c r="D14" i="141"/>
  <c r="G14" i="141" s="1"/>
  <c r="D15" i="141"/>
  <c r="D16" i="141"/>
  <c r="G16" i="141" s="1"/>
  <c r="D17" i="141"/>
  <c r="D18" i="141"/>
  <c r="G18" i="141" s="1"/>
  <c r="D19" i="141"/>
  <c r="D20" i="141"/>
  <c r="G20" i="141" s="1"/>
  <c r="D21" i="141"/>
  <c r="D22" i="141"/>
  <c r="G22" i="141" s="1"/>
  <c r="D23" i="141"/>
  <c r="D24" i="141"/>
  <c r="G24" i="141" s="1"/>
  <c r="D25" i="141"/>
  <c r="D26" i="141"/>
  <c r="G26" i="141" s="1"/>
  <c r="D27" i="141"/>
  <c r="D28" i="141"/>
  <c r="G28" i="141" s="1"/>
  <c r="D29" i="141"/>
  <c r="D30" i="141"/>
  <c r="G30" i="141" s="1"/>
  <c r="D31" i="141"/>
  <c r="D32" i="141"/>
  <c r="G32" i="141" s="1"/>
  <c r="D33" i="141"/>
  <c r="D34" i="141"/>
  <c r="G34" i="141" s="1"/>
  <c r="D35" i="141"/>
  <c r="D36" i="141"/>
  <c r="G36" i="141" s="1"/>
  <c r="D37" i="141"/>
  <c r="D38" i="141"/>
  <c r="G38" i="141" s="1"/>
  <c r="D39" i="141"/>
  <c r="D40" i="141"/>
  <c r="G40" i="141" s="1"/>
  <c r="D41" i="141"/>
  <c r="D42" i="141"/>
  <c r="G42" i="141" s="1"/>
  <c r="D43" i="141"/>
  <c r="D44" i="141"/>
  <c r="G44" i="141" s="1"/>
  <c r="D45" i="141"/>
  <c r="D46" i="141"/>
  <c r="G46" i="141" s="1"/>
  <c r="D47" i="141"/>
  <c r="D48" i="141"/>
  <c r="G48" i="141" s="1"/>
  <c r="D49" i="141"/>
  <c r="D50" i="141"/>
  <c r="G50" i="141" s="1"/>
  <c r="D51" i="141"/>
  <c r="D52" i="141"/>
  <c r="G52" i="141" s="1"/>
  <c r="D53" i="141"/>
  <c r="D54" i="141"/>
  <c r="G54" i="141" s="1"/>
  <c r="D55" i="141"/>
  <c r="D7" i="141"/>
  <c r="F55" i="141"/>
  <c r="H55" i="141"/>
  <c r="F53" i="141"/>
  <c r="H53" i="141"/>
  <c r="F54" i="141"/>
  <c r="H54" i="141"/>
  <c r="H7" i="141"/>
  <c r="H8" i="141"/>
  <c r="H9" i="141"/>
  <c r="H10" i="141"/>
  <c r="H11" i="141"/>
  <c r="H12" i="141"/>
  <c r="H13" i="141"/>
  <c r="H14" i="141"/>
  <c r="H15" i="141"/>
  <c r="H16" i="141"/>
  <c r="H17" i="141"/>
  <c r="H18" i="141"/>
  <c r="H19" i="141"/>
  <c r="H20" i="141"/>
  <c r="H21" i="141"/>
  <c r="H22" i="141"/>
  <c r="H23" i="141"/>
  <c r="H24" i="141"/>
  <c r="H25" i="141"/>
  <c r="H26" i="141"/>
  <c r="H27" i="141"/>
  <c r="H28" i="141"/>
  <c r="H29" i="141"/>
  <c r="H30" i="141"/>
  <c r="H31" i="141"/>
  <c r="H32" i="141"/>
  <c r="H33" i="141"/>
  <c r="H34" i="141"/>
  <c r="H35" i="141"/>
  <c r="H36" i="141"/>
  <c r="H37" i="141"/>
  <c r="H38" i="141"/>
  <c r="H39" i="141"/>
  <c r="H40" i="141"/>
  <c r="H41" i="141"/>
  <c r="H42" i="141"/>
  <c r="H43" i="141"/>
  <c r="H44" i="141"/>
  <c r="H45" i="141"/>
  <c r="H46" i="141"/>
  <c r="H47" i="141"/>
  <c r="H48" i="141"/>
  <c r="H49" i="141"/>
  <c r="H50" i="141"/>
  <c r="H51" i="141"/>
  <c r="H52" i="141"/>
  <c r="H56" i="141"/>
  <c r="F8" i="141"/>
  <c r="F9" i="141"/>
  <c r="F10" i="141"/>
  <c r="F11" i="141"/>
  <c r="F12" i="141"/>
  <c r="F13" i="141"/>
  <c r="F14" i="141"/>
  <c r="F15" i="141"/>
  <c r="F16" i="141"/>
  <c r="F17" i="141"/>
  <c r="F18" i="141"/>
  <c r="F19" i="141"/>
  <c r="F20" i="141"/>
  <c r="F21" i="141"/>
  <c r="F22" i="141"/>
  <c r="F23" i="141"/>
  <c r="F24" i="141"/>
  <c r="F25" i="141"/>
  <c r="F26" i="141"/>
  <c r="F27" i="141"/>
  <c r="F28" i="141"/>
  <c r="F29" i="141"/>
  <c r="F30" i="141"/>
  <c r="F31" i="141"/>
  <c r="F32" i="141"/>
  <c r="F33" i="141"/>
  <c r="F34" i="141"/>
  <c r="F35" i="141"/>
  <c r="F36" i="141"/>
  <c r="F37" i="141"/>
  <c r="F38" i="141"/>
  <c r="F39" i="141"/>
  <c r="F40" i="141"/>
  <c r="F41" i="141"/>
  <c r="F42" i="141"/>
  <c r="F43" i="141"/>
  <c r="F44" i="141"/>
  <c r="F45" i="141"/>
  <c r="F46" i="141"/>
  <c r="F47" i="141"/>
  <c r="F48" i="141"/>
  <c r="F49" i="141"/>
  <c r="F50" i="141"/>
  <c r="F51" i="141"/>
  <c r="F52" i="141"/>
  <c r="F56" i="141"/>
  <c r="F7" i="141"/>
  <c r="G53" i="141"/>
  <c r="G7" i="141"/>
  <c r="G9" i="141"/>
  <c r="G11" i="141"/>
  <c r="G13" i="141"/>
  <c r="G15" i="141"/>
  <c r="G17" i="141"/>
  <c r="G19" i="141"/>
  <c r="G21" i="141"/>
  <c r="G23" i="141"/>
  <c r="G25" i="141"/>
  <c r="G27" i="141"/>
  <c r="G29" i="141"/>
  <c r="G31" i="141"/>
  <c r="G33" i="141"/>
  <c r="G35" i="141"/>
  <c r="G37" i="141"/>
  <c r="G39" i="141"/>
  <c r="G41" i="141"/>
  <c r="G43" i="141"/>
  <c r="G45" i="141"/>
  <c r="G47" i="141"/>
  <c r="G49" i="141"/>
  <c r="G51" i="141"/>
  <c r="G56" i="141"/>
  <c r="G55" i="141"/>
</calcChain>
</file>

<file path=xl/sharedStrings.xml><?xml version="1.0" encoding="utf-8"?>
<sst xmlns="http://schemas.openxmlformats.org/spreadsheetml/2006/main" count="61" uniqueCount="57">
  <si>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</si>
  <si>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</si>
  <si>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</si>
  <si>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</si>
  <si>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</si>
  <si>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</si>
  <si>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</si>
  <si>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</si>
  <si>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</si>
  <si>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</si>
  <si>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</si>
  <si>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</si>
  <si>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</si>
  <si>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</si>
  <si>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</si>
  <si>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</si>
  <si>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</si>
  <si>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</si>
  <si>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</si>
  <si>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</si>
  <si>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</si>
  <si>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</si>
  <si>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</si>
  <si>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</si>
  <si>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</si>
  <si>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</si>
  <si>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</si>
  <si>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</si>
  <si>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</si>
  <si>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</si>
  <si>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</si>
  <si>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</si>
  <si>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</si>
  <si>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</si>
  <si>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</si>
  <si>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</si>
  <si>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</si>
  <si>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</si>
  <si>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</si>
  <si>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</si>
  <si>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</si>
  <si>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</si>
  <si>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</si>
  <si>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</si>
  <si>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</si>
  <si>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</si>
  <si>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</si>
  <si>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</si>
  <si>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</si>
  <si>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</si>
  <si>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</si>
  <si>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Importe (millones euros)</t>
  </si>
  <si>
    <t>Inversión en vivienda habitual (régimen transitorio)</t>
  </si>
  <si>
    <t>Resto de deducciones y compensaciones fiscales</t>
  </si>
  <si>
    <t>V.6. DEDUCCIONES GENERALES</t>
  </si>
  <si>
    <t xml:space="preserve">  IRPF  2014  POR  PROVINCIAS</t>
  </si>
  <si>
    <t>Proporción respecto al importe total de cada deducción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</si>
</sst>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5" formatCode="#,##0.0"/>
    <numFmt numFmtId="166" formatCode="0.0%"/>
    <numFmt numFmtId="169" formatCode="_-* #,##0.0\ _€_-;\-* #,##0.0\ _€_-;_-* &quot;-&quot;??\ _€_-;_-@_-"/>
  </numFmts>
  <fonts count="11">
    <font>
      <sz val="12"/>
      <name val="SWISS"/>
    </font>
    <font>
      <sz val="12"/>
      <color indexed="8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Protection="1"/>
    <xf numFmtId="0" fontId="3" fillId="0" borderId="0" xfId="0" applyFont="1"/>
    <xf numFmtId="165" fontId="3" fillId="0" borderId="0" xfId="0" applyNumberFormat="1" applyFont="1"/>
    <xf numFmtId="0" fontId="7" fillId="0" borderId="0" xfId="0" applyFont="1"/>
    <xf numFmtId="1" fontId="3" fillId="0" borderId="0" xfId="0" applyNumberFormat="1" applyFont="1"/>
    <xf numFmtId="165" fontId="6" fillId="0" borderId="12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5" fillId="2" borderId="18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66" fontId="6" fillId="0" borderId="10" xfId="0" applyNumberFormat="1" applyFont="1" applyBorder="1" applyAlignment="1">
      <alignment horizontal="right" vertical="center" indent="1"/>
    </xf>
    <xf numFmtId="166" fontId="6" fillId="0" borderId="24" xfId="0" applyNumberFormat="1" applyFont="1" applyBorder="1" applyAlignment="1">
      <alignment horizontal="right" vertical="center" indent="2"/>
    </xf>
    <xf numFmtId="166" fontId="6" fillId="0" borderId="11" xfId="0" applyNumberFormat="1" applyFont="1" applyBorder="1" applyAlignment="1">
      <alignment horizontal="right" vertical="center" indent="1"/>
    </xf>
    <xf numFmtId="166" fontId="6" fillId="0" borderId="12" xfId="0" applyNumberFormat="1" applyFont="1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2"/>
    </xf>
    <xf numFmtId="166" fontId="6" fillId="0" borderId="13" xfId="0" applyNumberFormat="1" applyFont="1" applyBorder="1" applyAlignment="1">
      <alignment horizontal="right" vertical="center" indent="1"/>
    </xf>
    <xf numFmtId="166" fontId="6" fillId="0" borderId="15" xfId="0" applyNumberFormat="1" applyFont="1" applyBorder="1" applyAlignment="1">
      <alignment horizontal="right" vertical="center" indent="1"/>
    </xf>
    <xf numFmtId="166" fontId="6" fillId="0" borderId="25" xfId="0" applyNumberFormat="1" applyFont="1" applyBorder="1" applyAlignment="1">
      <alignment horizontal="right" vertical="center" indent="2"/>
    </xf>
    <xf numFmtId="166" fontId="6" fillId="0" borderId="16" xfId="0" applyNumberFormat="1" applyFont="1" applyBorder="1" applyAlignment="1">
      <alignment horizontal="right" vertical="center" indent="1"/>
    </xf>
    <xf numFmtId="9" fontId="5" fillId="2" borderId="18" xfId="0" applyNumberFormat="1" applyFont="1" applyFill="1" applyBorder="1" applyAlignment="1">
      <alignment horizontal="right" vertical="center" indent="1"/>
    </xf>
    <xf numFmtId="9" fontId="5" fillId="2" borderId="19" xfId="0" applyNumberFormat="1" applyFont="1" applyFill="1" applyBorder="1" applyAlignment="1">
      <alignment horizontal="right" vertical="center" indent="2"/>
    </xf>
    <xf numFmtId="9" fontId="5" fillId="2" borderId="20" xfId="0" applyNumberFormat="1" applyFont="1" applyFill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0" fontId="5" fillId="3" borderId="3" xfId="0" applyFont="1" applyFill="1" applyBorder="1" applyAlignment="1">
      <alignment horizontal="left"/>
    </xf>
    <xf numFmtId="0" fontId="5" fillId="3" borderId="14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5" fillId="4" borderId="17" xfId="0" applyFont="1" applyFill="1" applyBorder="1" applyAlignment="1">
      <alignment horizontal="left"/>
    </xf>
    <xf numFmtId="169" fontId="3" fillId="0" borderId="0" xfId="1" applyNumberFormat="1" applyFont="1"/>
    <xf numFmtId="0" fontId="4" fillId="7" borderId="21" xfId="0" applyFont="1" applyFill="1" applyBorder="1" applyAlignment="1" applyProtection="1">
      <alignment horizontal="centerContinuous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2" xfId="0" applyFont="1" applyFill="1" applyBorder="1" applyAlignment="1" applyProtection="1">
      <alignment horizontal="centerContinuous" vertical="center"/>
    </xf>
    <xf numFmtId="0" fontId="5" fillId="8" borderId="8" xfId="0" applyFont="1" applyFill="1" applyBorder="1" applyAlignment="1">
      <alignment horizontal="center" vertical="center" wrapText="1"/>
    </xf>
    <xf numFmtId="0" fontId="5" fillId="8" borderId="2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 applyProtection="1">
      <alignment horizontal="center"/>
    </xf>
    <xf numFmtId="0" fontId="9" fillId="5" borderId="19" xfId="0" applyFont="1" applyFill="1" applyBorder="1" applyAlignment="1" applyProtection="1">
      <alignment horizontal="center"/>
    </xf>
    <xf numFmtId="0" fontId="9" fillId="5" borderId="20" xfId="0" applyFont="1" applyFill="1" applyBorder="1" applyAlignment="1" applyProtection="1">
      <alignment horizontal="center"/>
    </xf>
    <xf numFmtId="0" fontId="10" fillId="6" borderId="1" xfId="0" applyFont="1" applyFill="1" applyBorder="1" applyAlignment="1" applyProtection="1">
      <alignment horizontal="center" vertical="center"/>
    </xf>
    <xf numFmtId="0" fontId="10" fillId="6" borderId="19" xfId="0" applyFont="1" applyFill="1" applyBorder="1" applyAlignment="1" applyProtection="1">
      <alignment horizontal="center" vertical="center"/>
    </xf>
    <xf numFmtId="0" fontId="10" fillId="6" borderId="20" xfId="0" applyFont="1" applyFill="1" applyBorder="1" applyAlignment="1" applyProtection="1">
      <alignment horizontal="center" vertical="center"/>
    </xf>
    <xf numFmtId="0" fontId="5" fillId="7" borderId="26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165" fontId="4" fillId="7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2" customWidth="1"/>
    <col min="2" max="2" width="18.6640625" style="2" customWidth="1"/>
    <col min="3" max="3" width="14.44140625" style="2" customWidth="1"/>
    <col min="4" max="4" width="13.109375" style="2" customWidth="1"/>
    <col min="5" max="5" width="9.5546875" style="2" customWidth="1"/>
    <col min="6" max="6" width="15" style="2" customWidth="1"/>
    <col min="7" max="7" width="14.33203125" style="2" customWidth="1"/>
    <col min="8" max="8" width="11.6640625" style="2" customWidth="1"/>
    <col min="9" max="9" width="15.6640625" customWidth="1"/>
  </cols>
  <sheetData>
    <row r="1" spans="2:8" ht="16.5" thickBot="1"/>
    <row r="2" spans="2:8" s="2" customFormat="1" ht="18" customHeight="1" thickTop="1" thickBot="1">
      <c r="B2" s="35" t="s">
        <v>55</v>
      </c>
      <c r="C2" s="36"/>
      <c r="D2" s="36"/>
      <c r="E2" s="36"/>
      <c r="F2" s="36"/>
      <c r="G2" s="36"/>
      <c r="H2" s="37"/>
    </row>
    <row r="3" spans="2:8" s="2" customFormat="1" ht="9.75" customHeight="1" thickTop="1" thickBot="1"/>
    <row r="4" spans="2:8" s="2" customFormat="1" ht="19.5" customHeight="1" thickTop="1" thickBot="1">
      <c r="B4" s="38" t="s">
        <v>54</v>
      </c>
      <c r="C4" s="39"/>
      <c r="D4" s="39"/>
      <c r="E4" s="39"/>
      <c r="F4" s="39"/>
      <c r="G4" s="39"/>
      <c r="H4" s="40"/>
    </row>
    <row r="5" spans="2:8" s="2" customFormat="1" ht="30" customHeight="1" thickTop="1">
      <c r="B5" s="41" t="s">
        <v>35</v>
      </c>
      <c r="C5" s="30" t="s">
        <v>51</v>
      </c>
      <c r="D5" s="31"/>
      <c r="E5" s="32"/>
      <c r="F5" s="43" t="s">
        <v>56</v>
      </c>
      <c r="G5" s="44"/>
      <c r="H5" s="45"/>
    </row>
    <row r="6" spans="2:8" s="2" customFormat="1" ht="60" customHeight="1">
      <c r="B6" s="42"/>
      <c r="C6" s="33" t="s">
        <v>52</v>
      </c>
      <c r="D6" s="33" t="s">
        <v>53</v>
      </c>
      <c r="E6" s="33" t="s">
        <v>2</v>
      </c>
      <c r="F6" s="33" t="s">
        <v>52</v>
      </c>
      <c r="G6" s="33" t="s">
        <v>53</v>
      </c>
      <c r="H6" s="34" t="s">
        <v>2</v>
      </c>
    </row>
    <row r="7" spans="2:8" s="2" customFormat="1" ht="19.5" customHeight="1">
      <c r="B7" s="27" t="s">
        <v>5</v>
      </c>
      <c r="C7" s="6">
        <v>22.820915190000001</v>
      </c>
      <c r="D7" s="24">
        <f>E7-C7</f>
        <v>13.158372469999996</v>
      </c>
      <c r="E7" s="7">
        <v>35.979287659999997</v>
      </c>
      <c r="F7" s="12">
        <f t="shared" ref="F7:F38" si="0">C7/C$56</f>
        <v>7.2082291600688402E-3</v>
      </c>
      <c r="G7" s="13">
        <f t="shared" ref="G7:G38" si="1">D7/D$56</f>
        <v>5.9292324995766626E-3</v>
      </c>
      <c r="H7" s="14">
        <f t="shared" ref="H7:H38" si="2">E7/E$56</f>
        <v>6.6811545870721764E-3</v>
      </c>
    </row>
    <row r="8" spans="2:8" s="2" customFormat="1" ht="16.899999999999999" customHeight="1">
      <c r="B8" s="25" t="s">
        <v>6</v>
      </c>
      <c r="C8" s="6">
        <v>107.70002325999999</v>
      </c>
      <c r="D8" s="7">
        <f t="shared" ref="D8:D56" si="3">E8-C8</f>
        <v>68.023648489999999</v>
      </c>
      <c r="E8" s="7">
        <v>175.72367174999999</v>
      </c>
      <c r="F8" s="15">
        <f t="shared" si="0"/>
        <v>3.4018199609409452E-2</v>
      </c>
      <c r="G8" s="16">
        <f t="shared" si="1"/>
        <v>3.0651817182272473E-2</v>
      </c>
      <c r="H8" s="17">
        <f t="shared" si="2"/>
        <v>3.2630913281668845E-2</v>
      </c>
    </row>
    <row r="9" spans="2:8" s="2" customFormat="1" ht="16.899999999999999" customHeight="1">
      <c r="B9" s="25" t="s">
        <v>36</v>
      </c>
      <c r="C9" s="6">
        <v>39.650769620000005</v>
      </c>
      <c r="D9" s="7">
        <f t="shared" si="3"/>
        <v>24.223880450000017</v>
      </c>
      <c r="E9" s="7">
        <v>63.874650070000023</v>
      </c>
      <c r="F9" s="15">
        <f t="shared" si="0"/>
        <v>1.2524117959971074E-2</v>
      </c>
      <c r="G9" s="16">
        <f t="shared" si="1"/>
        <v>1.0915409147860966E-2</v>
      </c>
      <c r="H9" s="17">
        <f t="shared" si="2"/>
        <v>1.1861168996607389E-2</v>
      </c>
    </row>
    <row r="10" spans="2:8" s="2" customFormat="1" ht="16.899999999999999" customHeight="1">
      <c r="B10" s="25" t="s">
        <v>37</v>
      </c>
      <c r="C10" s="6">
        <v>9.647447979999999</v>
      </c>
      <c r="D10" s="7">
        <f t="shared" si="3"/>
        <v>5.2250219599999959</v>
      </c>
      <c r="E10" s="7">
        <v>14.872469939999995</v>
      </c>
      <c r="F10" s="15">
        <f t="shared" si="0"/>
        <v>3.0472492128692415E-3</v>
      </c>
      <c r="G10" s="16">
        <f t="shared" si="1"/>
        <v>2.3544226375158796E-3</v>
      </c>
      <c r="H10" s="17">
        <f t="shared" si="2"/>
        <v>2.7617353545104631E-3</v>
      </c>
    </row>
    <row r="11" spans="2:8" s="2" customFormat="1" ht="16.899999999999999" customHeight="1">
      <c r="B11" s="26" t="s">
        <v>7</v>
      </c>
      <c r="C11" s="8">
        <v>31.6451843</v>
      </c>
      <c r="D11" s="9">
        <f t="shared" si="3"/>
        <v>22.488637450000024</v>
      </c>
      <c r="E11" s="9">
        <v>54.133821750000024</v>
      </c>
      <c r="F11" s="18">
        <f t="shared" si="0"/>
        <v>9.9954685580255481E-3</v>
      </c>
      <c r="G11" s="19">
        <f t="shared" si="1"/>
        <v>1.0133499438759771E-2</v>
      </c>
      <c r="H11" s="20">
        <f t="shared" si="2"/>
        <v>1.0052351089286692E-2</v>
      </c>
    </row>
    <row r="12" spans="2:8" s="2" customFormat="1" ht="16.899999999999999" customHeight="1">
      <c r="B12" s="25" t="s">
        <v>45</v>
      </c>
      <c r="C12" s="6">
        <v>85.153876920000002</v>
      </c>
      <c r="D12" s="7">
        <f t="shared" si="3"/>
        <v>65.458654879999969</v>
      </c>
      <c r="E12" s="7">
        <v>150.61253179999997</v>
      </c>
      <c r="F12" s="15">
        <f t="shared" si="0"/>
        <v>2.6896759117558292E-2</v>
      </c>
      <c r="G12" s="16">
        <f t="shared" si="1"/>
        <v>2.9496017442730775E-2</v>
      </c>
      <c r="H12" s="17">
        <f t="shared" si="2"/>
        <v>2.7967913573365168E-2</v>
      </c>
    </row>
    <row r="13" spans="2:8" s="2" customFormat="1" ht="16.899999999999999" customHeight="1">
      <c r="B13" s="25" t="s">
        <v>8</v>
      </c>
      <c r="C13" s="6">
        <v>490.58776535000004</v>
      </c>
      <c r="D13" s="7">
        <f t="shared" si="3"/>
        <v>341.84811359999981</v>
      </c>
      <c r="E13" s="7">
        <v>832.43587894999985</v>
      </c>
      <c r="F13" s="15">
        <f t="shared" si="0"/>
        <v>0.15495737161840265</v>
      </c>
      <c r="G13" s="16">
        <f t="shared" si="1"/>
        <v>0.15403857503633156</v>
      </c>
      <c r="H13" s="17">
        <f t="shared" si="2"/>
        <v>0.15457873551158158</v>
      </c>
    </row>
    <row r="14" spans="2:8" s="2" customFormat="1" ht="16.899999999999999" customHeight="1">
      <c r="B14" s="25" t="s">
        <v>9</v>
      </c>
      <c r="C14" s="6">
        <v>36.872735429999999</v>
      </c>
      <c r="D14" s="7">
        <f t="shared" si="3"/>
        <v>15.40250309000001</v>
      </c>
      <c r="E14" s="7">
        <v>52.275238520000009</v>
      </c>
      <c r="F14" s="15">
        <f t="shared" si="0"/>
        <v>1.1646646268353687E-2</v>
      </c>
      <c r="G14" s="16">
        <f t="shared" si="1"/>
        <v>6.9404496721970398E-3</v>
      </c>
      <c r="H14" s="17">
        <f t="shared" si="2"/>
        <v>9.7072224700123534E-3</v>
      </c>
    </row>
    <row r="15" spans="2:8" s="2" customFormat="1" ht="16.899999999999999" customHeight="1">
      <c r="B15" s="25" t="s">
        <v>38</v>
      </c>
      <c r="C15" s="6">
        <v>20.258031760000001</v>
      </c>
      <c r="D15" s="7">
        <f t="shared" si="3"/>
        <v>13.623537450000001</v>
      </c>
      <c r="E15" s="7">
        <v>33.881569210000002</v>
      </c>
      <c r="F15" s="15">
        <f t="shared" si="0"/>
        <v>6.3987151278674329E-3</v>
      </c>
      <c r="G15" s="16">
        <f t="shared" si="1"/>
        <v>6.1388383093657628E-3</v>
      </c>
      <c r="H15" s="17">
        <f t="shared" si="2"/>
        <v>6.2916198809644507E-3</v>
      </c>
    </row>
    <row r="16" spans="2:8" s="2" customFormat="1" ht="16.899999999999999" customHeight="1">
      <c r="B16" s="26" t="s">
        <v>10</v>
      </c>
      <c r="C16" s="8">
        <v>67.881234449999994</v>
      </c>
      <c r="D16" s="9">
        <f t="shared" si="3"/>
        <v>46.601602349999979</v>
      </c>
      <c r="E16" s="9">
        <v>114.48283679999997</v>
      </c>
      <c r="F16" s="18">
        <f t="shared" si="0"/>
        <v>2.1441010998470806E-2</v>
      </c>
      <c r="G16" s="19">
        <f t="shared" si="1"/>
        <v>2.0998929450882775E-2</v>
      </c>
      <c r="H16" s="20">
        <f t="shared" si="2"/>
        <v>2.1258829175701228E-2</v>
      </c>
    </row>
    <row r="17" spans="2:8" s="2" customFormat="1" ht="16.899999999999999" customHeight="1">
      <c r="B17" s="25" t="s">
        <v>11</v>
      </c>
      <c r="C17" s="6">
        <v>39.343368139999995</v>
      </c>
      <c r="D17" s="7">
        <f t="shared" si="3"/>
        <v>22.61645149000001</v>
      </c>
      <c r="E17" s="7">
        <v>61.959819630000005</v>
      </c>
      <c r="F17" s="15">
        <f t="shared" si="0"/>
        <v>1.2427021927952369E-2</v>
      </c>
      <c r="G17" s="16">
        <f t="shared" si="1"/>
        <v>1.0191093123814509E-2</v>
      </c>
      <c r="H17" s="17">
        <f t="shared" si="2"/>
        <v>1.1505595581742521E-2</v>
      </c>
    </row>
    <row r="18" spans="2:8" s="2" customFormat="1" ht="16.899999999999999" customHeight="1">
      <c r="B18" s="25" t="s">
        <v>12</v>
      </c>
      <c r="C18" s="6">
        <v>26.858548550000002</v>
      </c>
      <c r="D18" s="7">
        <f t="shared" si="3"/>
        <v>15.022317900000004</v>
      </c>
      <c r="E18" s="7">
        <v>41.880866450000006</v>
      </c>
      <c r="F18" s="15">
        <f t="shared" si="0"/>
        <v>8.483558667273355E-3</v>
      </c>
      <c r="G18" s="16">
        <f t="shared" si="1"/>
        <v>6.7691362069835295E-3</v>
      </c>
      <c r="H18" s="17">
        <f t="shared" si="2"/>
        <v>7.7770451054276031E-3</v>
      </c>
    </row>
    <row r="19" spans="2:8" s="2" customFormat="1" ht="16.899999999999999" customHeight="1">
      <c r="B19" s="25" t="s">
        <v>13</v>
      </c>
      <c r="C19" s="6">
        <v>36.137493480000003</v>
      </c>
      <c r="D19" s="7">
        <f t="shared" si="3"/>
        <v>25.762417839999969</v>
      </c>
      <c r="E19" s="7">
        <v>61.899911319999973</v>
      </c>
      <c r="F19" s="15">
        <f t="shared" si="0"/>
        <v>1.1414412266361593E-2</v>
      </c>
      <c r="G19" s="16">
        <f t="shared" si="1"/>
        <v>1.1608682264684476E-2</v>
      </c>
      <c r="H19" s="17">
        <f t="shared" si="2"/>
        <v>1.1494470940144755E-2</v>
      </c>
    </row>
    <row r="20" spans="2:8" s="2" customFormat="1" ht="16.899999999999999" customHeight="1">
      <c r="B20" s="25" t="s">
        <v>46</v>
      </c>
      <c r="C20" s="6">
        <v>60.404571189999999</v>
      </c>
      <c r="D20" s="7">
        <f t="shared" si="3"/>
        <v>50.239906520000019</v>
      </c>
      <c r="E20" s="7">
        <v>110.64447771000002</v>
      </c>
      <c r="F20" s="15">
        <f t="shared" si="0"/>
        <v>1.9079427263460774E-2</v>
      </c>
      <c r="G20" s="16">
        <f t="shared" si="1"/>
        <v>2.2638368627520517E-2</v>
      </c>
      <c r="H20" s="17">
        <f t="shared" si="2"/>
        <v>2.0546067136515727E-2</v>
      </c>
    </row>
    <row r="21" spans="2:8" s="2" customFormat="1" ht="16.899999999999999" customHeight="1">
      <c r="B21" s="26" t="s">
        <v>14</v>
      </c>
      <c r="C21" s="8">
        <v>10.218164569999999</v>
      </c>
      <c r="D21" s="9">
        <f t="shared" si="3"/>
        <v>6.430935790000003</v>
      </c>
      <c r="E21" s="9">
        <v>16.649100360000002</v>
      </c>
      <c r="F21" s="18">
        <f t="shared" si="0"/>
        <v>3.2275161273169024E-3</v>
      </c>
      <c r="G21" s="19">
        <f t="shared" si="1"/>
        <v>2.8978138121331619E-3</v>
      </c>
      <c r="H21" s="20">
        <f t="shared" si="2"/>
        <v>3.0916457905447881E-3</v>
      </c>
    </row>
    <row r="22" spans="2:8" s="2" customFormat="1" ht="16.899999999999999" customHeight="1">
      <c r="B22" s="25" t="s">
        <v>48</v>
      </c>
      <c r="C22" s="6">
        <v>56.01065784</v>
      </c>
      <c r="D22" s="7">
        <f t="shared" si="3"/>
        <v>38.406414959999985</v>
      </c>
      <c r="E22" s="7">
        <v>94.417072799999985</v>
      </c>
      <c r="F22" s="15">
        <f t="shared" si="0"/>
        <v>1.7691562926181067E-2</v>
      </c>
      <c r="G22" s="16">
        <f t="shared" si="1"/>
        <v>1.7306134500466783E-2</v>
      </c>
      <c r="H22" s="17">
        <f t="shared" si="2"/>
        <v>1.7532727857115321E-2</v>
      </c>
    </row>
    <row r="23" spans="2:8" s="2" customFormat="1" ht="16.899999999999999" customHeight="1">
      <c r="B23" s="25" t="s">
        <v>15</v>
      </c>
      <c r="C23" s="6">
        <v>53.216588090000002</v>
      </c>
      <c r="D23" s="7">
        <f t="shared" si="3"/>
        <v>30.42124287</v>
      </c>
      <c r="E23" s="7">
        <v>83.637830960000002</v>
      </c>
      <c r="F23" s="15">
        <f t="shared" si="0"/>
        <v>1.6809026232120629E-2</v>
      </c>
      <c r="G23" s="16">
        <f t="shared" si="1"/>
        <v>1.3707973559310476E-2</v>
      </c>
      <c r="H23" s="17">
        <f t="shared" si="2"/>
        <v>1.5531082306346344E-2</v>
      </c>
    </row>
    <row r="24" spans="2:8" s="2" customFormat="1" ht="16.899999999999999" customHeight="1">
      <c r="B24" s="25" t="s">
        <v>16</v>
      </c>
      <c r="C24" s="6">
        <v>26.833322250000002</v>
      </c>
      <c r="D24" s="7">
        <f t="shared" si="3"/>
        <v>11.219640399999996</v>
      </c>
      <c r="E24" s="7">
        <v>38.052962649999998</v>
      </c>
      <c r="F24" s="15">
        <f t="shared" si="0"/>
        <v>8.4755906716979489E-3</v>
      </c>
      <c r="G24" s="16">
        <f t="shared" si="1"/>
        <v>5.0556295351049064E-3</v>
      </c>
      <c r="H24" s="17">
        <f t="shared" si="2"/>
        <v>7.0662245557291193E-3</v>
      </c>
    </row>
    <row r="25" spans="2:8" s="2" customFormat="1" ht="16.899999999999999" customHeight="1">
      <c r="B25" s="25" t="s">
        <v>17</v>
      </c>
      <c r="C25" s="6">
        <v>24.474875489999999</v>
      </c>
      <c r="D25" s="7">
        <f t="shared" si="3"/>
        <v>16.183150729999991</v>
      </c>
      <c r="E25" s="7">
        <v>40.658026219999989</v>
      </c>
      <c r="F25" s="15">
        <f t="shared" si="0"/>
        <v>7.7306501394553461E-3</v>
      </c>
      <c r="G25" s="16">
        <f t="shared" si="1"/>
        <v>7.2922136436424922E-3</v>
      </c>
      <c r="H25" s="17">
        <f t="shared" si="2"/>
        <v>7.549970442662559E-3</v>
      </c>
    </row>
    <row r="26" spans="2:8" s="2" customFormat="1" ht="16.899999999999999" customHeight="1">
      <c r="B26" s="26" t="s">
        <v>34</v>
      </c>
      <c r="C26" s="8">
        <v>15.061438500000001</v>
      </c>
      <c r="D26" s="9">
        <f t="shared" si="3"/>
        <v>10.25502637</v>
      </c>
      <c r="E26" s="9">
        <v>25.316464870000001</v>
      </c>
      <c r="F26" s="18">
        <f t="shared" si="0"/>
        <v>4.7573157905541254E-3</v>
      </c>
      <c r="G26" s="19">
        <f t="shared" si="1"/>
        <v>4.6209693315528788E-3</v>
      </c>
      <c r="H26" s="20">
        <f t="shared" si="2"/>
        <v>4.7011274095539474E-3</v>
      </c>
    </row>
    <row r="27" spans="2:8" s="2" customFormat="1" ht="16.899999999999999" customHeight="1">
      <c r="B27" s="25" t="s">
        <v>39</v>
      </c>
      <c r="C27" s="6">
        <v>27.598969830000001</v>
      </c>
      <c r="D27" s="7">
        <f t="shared" si="3"/>
        <v>19.097423559999996</v>
      </c>
      <c r="E27" s="7">
        <v>46.696393389999997</v>
      </c>
      <c r="F27" s="15">
        <f t="shared" si="0"/>
        <v>8.7174286158181961E-3</v>
      </c>
      <c r="G27" s="16">
        <f t="shared" si="1"/>
        <v>8.6054004542199317E-3</v>
      </c>
      <c r="H27" s="17">
        <f t="shared" si="2"/>
        <v>8.6712618061134047E-3</v>
      </c>
    </row>
    <row r="28" spans="2:8" s="2" customFormat="1" ht="16.899999999999999" customHeight="1">
      <c r="B28" s="25" t="s">
        <v>40</v>
      </c>
      <c r="C28" s="6">
        <v>31.673794270000002</v>
      </c>
      <c r="D28" s="7">
        <f t="shared" si="3"/>
        <v>17.12163163999999</v>
      </c>
      <c r="E28" s="7">
        <v>48.795425909999992</v>
      </c>
      <c r="F28" s="15">
        <f t="shared" si="0"/>
        <v>1.0004505321814631E-2</v>
      </c>
      <c r="G28" s="16">
        <f t="shared" si="1"/>
        <v>7.7150981245682915E-3</v>
      </c>
      <c r="H28" s="17">
        <f t="shared" si="2"/>
        <v>9.0610405277472637E-3</v>
      </c>
    </row>
    <row r="29" spans="2:8" s="2" customFormat="1" ht="16.899999999999999" customHeight="1">
      <c r="B29" s="25" t="s">
        <v>49</v>
      </c>
      <c r="C29" s="6">
        <v>29.592998980000001</v>
      </c>
      <c r="D29" s="7">
        <f t="shared" si="3"/>
        <v>20.206971800000002</v>
      </c>
      <c r="E29" s="7">
        <v>49.799970780000002</v>
      </c>
      <c r="F29" s="15">
        <f t="shared" si="0"/>
        <v>9.3472639640234979E-3</v>
      </c>
      <c r="G29" s="16">
        <f t="shared" si="1"/>
        <v>9.1053687823285327E-3</v>
      </c>
      <c r="H29" s="17">
        <f t="shared" si="2"/>
        <v>9.2475789503403804E-3</v>
      </c>
    </row>
    <row r="30" spans="2:8" s="2" customFormat="1" ht="16.899999999999999" customHeight="1">
      <c r="B30" s="25" t="s">
        <v>1</v>
      </c>
      <c r="C30" s="6">
        <v>30.291973249999998</v>
      </c>
      <c r="D30" s="7">
        <f t="shared" si="3"/>
        <v>14.149432769999997</v>
      </c>
      <c r="E30" s="7">
        <v>44.441406019999995</v>
      </c>
      <c r="F30" s="15">
        <f t="shared" si="0"/>
        <v>9.5680424329500895E-3</v>
      </c>
      <c r="G30" s="16">
        <f t="shared" si="1"/>
        <v>6.3758095328075972E-3</v>
      </c>
      <c r="H30" s="17">
        <f t="shared" si="2"/>
        <v>8.2525231319840985E-3</v>
      </c>
    </row>
    <row r="31" spans="2:8" s="2" customFormat="1" ht="16.899999999999999" customHeight="1">
      <c r="B31" s="26" t="s">
        <v>41</v>
      </c>
      <c r="C31" s="8">
        <v>12.58375498</v>
      </c>
      <c r="D31" s="9">
        <f t="shared" si="3"/>
        <v>12.084583239999995</v>
      </c>
      <c r="E31" s="9">
        <v>24.668338219999995</v>
      </c>
      <c r="F31" s="18">
        <f t="shared" si="0"/>
        <v>3.9747130575089563E-3</v>
      </c>
      <c r="G31" s="19">
        <f t="shared" si="1"/>
        <v>5.4453773712371161E-3</v>
      </c>
      <c r="H31" s="20">
        <f t="shared" si="2"/>
        <v>4.5807738777783481E-3</v>
      </c>
    </row>
    <row r="32" spans="2:8" s="2" customFormat="1" ht="16.899999999999999" customHeight="1">
      <c r="B32" s="25" t="s">
        <v>18</v>
      </c>
      <c r="C32" s="6">
        <v>648.76712156000008</v>
      </c>
      <c r="D32" s="7">
        <f t="shared" si="3"/>
        <v>469.25498080999955</v>
      </c>
      <c r="E32" s="7">
        <v>1118.0221023699996</v>
      </c>
      <c r="F32" s="15">
        <f t="shared" si="0"/>
        <v>0.20492000626565224</v>
      </c>
      <c r="G32" s="16">
        <f t="shared" si="1"/>
        <v>0.21144878587001067</v>
      </c>
      <c r="H32" s="17">
        <f t="shared" si="2"/>
        <v>0.20761051659179519</v>
      </c>
    </row>
    <row r="33" spans="2:8" s="2" customFormat="1" ht="16.899999999999999" customHeight="1">
      <c r="B33" s="25" t="s">
        <v>42</v>
      </c>
      <c r="C33" s="6">
        <v>100.08895318</v>
      </c>
      <c r="D33" s="7">
        <f t="shared" si="3"/>
        <v>64.541530510000001</v>
      </c>
      <c r="E33" s="7">
        <v>164.63048369000001</v>
      </c>
      <c r="F33" s="15">
        <f t="shared" si="0"/>
        <v>3.1614162048548451E-2</v>
      </c>
      <c r="G33" s="16">
        <f t="shared" si="1"/>
        <v>2.908275633212189E-2</v>
      </c>
      <c r="H33" s="17">
        <f t="shared" si="2"/>
        <v>3.0570969655416315E-2</v>
      </c>
    </row>
    <row r="34" spans="2:8" s="2" customFormat="1" ht="16.899999999999999" customHeight="1">
      <c r="B34" s="25" t="s">
        <v>19</v>
      </c>
      <c r="C34" s="6">
        <v>89.081405090000004</v>
      </c>
      <c r="D34" s="7">
        <f t="shared" si="3"/>
        <v>54.084884450000004</v>
      </c>
      <c r="E34" s="7">
        <v>143.16628954000001</v>
      </c>
      <c r="F34" s="15">
        <f t="shared" si="0"/>
        <v>2.8137310727617791E-2</v>
      </c>
      <c r="G34" s="16">
        <f t="shared" si="1"/>
        <v>2.4370936097751959E-2</v>
      </c>
      <c r="H34" s="17">
        <f t="shared" si="2"/>
        <v>2.6585187597743407E-2</v>
      </c>
    </row>
    <row r="35" spans="2:8" s="2" customFormat="1" ht="16.899999999999999" customHeight="1">
      <c r="B35" s="25" t="s">
        <v>47</v>
      </c>
      <c r="C35" s="6">
        <v>11.22515127</v>
      </c>
      <c r="D35" s="7">
        <f t="shared" si="3"/>
        <v>11.445920030000002</v>
      </c>
      <c r="E35" s="7">
        <v>22.671071300000001</v>
      </c>
      <c r="F35" s="15">
        <f t="shared" si="0"/>
        <v>3.5455836033277755E-3</v>
      </c>
      <c r="G35" s="16">
        <f t="shared" si="1"/>
        <v>5.1575923378183201E-3</v>
      </c>
      <c r="H35" s="17">
        <f t="shared" si="2"/>
        <v>4.2098924648314006E-3</v>
      </c>
    </row>
    <row r="36" spans="2:8" s="2" customFormat="1" ht="16.899999999999999" customHeight="1">
      <c r="B36" s="26" t="s">
        <v>20</v>
      </c>
      <c r="C36" s="8">
        <v>73.636948050000001</v>
      </c>
      <c r="D36" s="9">
        <f t="shared" si="3"/>
        <v>39.091025139999999</v>
      </c>
      <c r="E36" s="9">
        <v>112.72797319</v>
      </c>
      <c r="F36" s="18">
        <f t="shared" si="0"/>
        <v>2.3259014451141487E-2</v>
      </c>
      <c r="G36" s="19">
        <f t="shared" si="1"/>
        <v>1.7614623482523777E-2</v>
      </c>
      <c r="H36" s="20">
        <f t="shared" si="2"/>
        <v>2.0932960715813066E-2</v>
      </c>
    </row>
    <row r="37" spans="2:8" s="2" customFormat="1" ht="16.899999999999999" customHeight="1">
      <c r="B37" s="25" t="s">
        <v>21</v>
      </c>
      <c r="C37" s="6">
        <v>11.60797367</v>
      </c>
      <c r="D37" s="7">
        <f t="shared" si="3"/>
        <v>6.1162865399999937</v>
      </c>
      <c r="E37" s="7">
        <v>17.724260209999994</v>
      </c>
      <c r="F37" s="15">
        <f t="shared" si="0"/>
        <v>3.6665021363415928E-3</v>
      </c>
      <c r="G37" s="16">
        <f t="shared" si="1"/>
        <v>2.756031189447799E-3</v>
      </c>
      <c r="H37" s="17">
        <f t="shared" si="2"/>
        <v>3.2912970240974002E-3</v>
      </c>
    </row>
    <row r="38" spans="2:8" s="2" customFormat="1" ht="16.899999999999999" customHeight="1">
      <c r="B38" s="25" t="s">
        <v>22</v>
      </c>
      <c r="C38" s="6">
        <v>65.632454069999994</v>
      </c>
      <c r="D38" s="7">
        <f t="shared" si="3"/>
        <v>53.92983523999996</v>
      </c>
      <c r="E38" s="7">
        <v>119.56228930999995</v>
      </c>
      <c r="F38" s="15">
        <f t="shared" si="0"/>
        <v>2.0730709760560344E-2</v>
      </c>
      <c r="G38" s="16">
        <f t="shared" si="1"/>
        <v>2.4301070100489611E-2</v>
      </c>
      <c r="H38" s="17">
        <f t="shared" si="2"/>
        <v>2.2202055394010458E-2</v>
      </c>
    </row>
    <row r="39" spans="2:8" s="2" customFormat="1" ht="16.899999999999999" customHeight="1">
      <c r="B39" s="25" t="s">
        <v>23</v>
      </c>
      <c r="C39" s="6">
        <v>44.571426939999995</v>
      </c>
      <c r="D39" s="7">
        <f t="shared" si="3"/>
        <v>39.676017659999971</v>
      </c>
      <c r="E39" s="7">
        <v>84.247444599999966</v>
      </c>
      <c r="F39" s="15">
        <f t="shared" ref="F39:F56" si="4">C39/C$56</f>
        <v>1.4078359991257906E-2</v>
      </c>
      <c r="G39" s="16">
        <f t="shared" ref="G39:G56" si="5">D39/D$56</f>
        <v>1.7878224218063156E-2</v>
      </c>
      <c r="H39" s="17">
        <f t="shared" ref="H39:H56" si="6">E39/E$56</f>
        <v>1.5644284185319494E-2</v>
      </c>
    </row>
    <row r="40" spans="2:8" s="2" customFormat="1" ht="16.899999999999999" customHeight="1">
      <c r="B40" s="25" t="s">
        <v>24</v>
      </c>
      <c r="C40" s="6">
        <v>24.025585560000003</v>
      </c>
      <c r="D40" s="7">
        <f t="shared" si="3"/>
        <v>12.988771430000007</v>
      </c>
      <c r="E40" s="7">
        <v>37.01435699000001</v>
      </c>
      <c r="F40" s="15">
        <f t="shared" si="4"/>
        <v>7.5887371290529245E-3</v>
      </c>
      <c r="G40" s="16">
        <f t="shared" si="5"/>
        <v>5.8528093704531608E-3</v>
      </c>
      <c r="H40" s="17">
        <f t="shared" si="6"/>
        <v>6.8733612329462575E-3</v>
      </c>
    </row>
    <row r="41" spans="2:8" s="2" customFormat="1" ht="16.899999999999999" customHeight="1">
      <c r="B41" s="26" t="s">
        <v>43</v>
      </c>
      <c r="C41" s="8">
        <v>53.221518209999999</v>
      </c>
      <c r="D41" s="9">
        <f t="shared" si="3"/>
        <v>45.472059170000023</v>
      </c>
      <c r="E41" s="9">
        <v>98.693577380000022</v>
      </c>
      <c r="F41" s="18">
        <f t="shared" si="4"/>
        <v>1.6810583463040193E-2</v>
      </c>
      <c r="G41" s="19">
        <f t="shared" si="5"/>
        <v>2.0489951296646734E-2</v>
      </c>
      <c r="H41" s="20">
        <f t="shared" si="6"/>
        <v>1.8326851088828644E-2</v>
      </c>
    </row>
    <row r="42" spans="2:8" s="2" customFormat="1" ht="16.899999999999999" customHeight="1">
      <c r="B42" s="25" t="s">
        <v>0</v>
      </c>
      <c r="C42" s="6">
        <v>49.578122690000001</v>
      </c>
      <c r="D42" s="7">
        <f t="shared" si="3"/>
        <v>24.079456940000014</v>
      </c>
      <c r="E42" s="7">
        <v>73.657579630000015</v>
      </c>
      <c r="F42" s="15">
        <f t="shared" si="4"/>
        <v>1.5659778177175225E-2</v>
      </c>
      <c r="G42" s="16">
        <f t="shared" si="5"/>
        <v>1.0850331147435967E-2</v>
      </c>
      <c r="H42" s="17">
        <f t="shared" si="6"/>
        <v>1.3677804871182064E-2</v>
      </c>
    </row>
    <row r="43" spans="2:8" s="2" customFormat="1" ht="16.899999999999999" customHeight="1">
      <c r="B43" s="25" t="s">
        <v>25</v>
      </c>
      <c r="C43" s="6">
        <v>11.717590899999999</v>
      </c>
      <c r="D43" s="7">
        <f t="shared" si="3"/>
        <v>6.2598409199999967</v>
      </c>
      <c r="E43" s="7">
        <v>17.977431819999996</v>
      </c>
      <c r="F43" s="15">
        <f t="shared" si="4"/>
        <v>3.7011259061226665E-3</v>
      </c>
      <c r="G43" s="16">
        <f t="shared" si="5"/>
        <v>2.8207175552801378E-3</v>
      </c>
      <c r="H43" s="17">
        <f t="shared" si="6"/>
        <v>3.3383095908678224E-3</v>
      </c>
    </row>
    <row r="44" spans="2:8" s="2" customFormat="1" ht="16.899999999999999" customHeight="1">
      <c r="B44" s="25" t="s">
        <v>26</v>
      </c>
      <c r="C44" s="6">
        <v>114.47897140999999</v>
      </c>
      <c r="D44" s="7">
        <f t="shared" si="3"/>
        <v>74.165722229999972</v>
      </c>
      <c r="E44" s="7">
        <v>188.64469363999996</v>
      </c>
      <c r="F44" s="15">
        <f t="shared" si="4"/>
        <v>3.6159402594591952E-2</v>
      </c>
      <c r="G44" s="16">
        <f t="shared" si="5"/>
        <v>3.3419468220957822E-2</v>
      </c>
      <c r="H44" s="17">
        <f t="shared" si="6"/>
        <v>3.503027553380169E-2</v>
      </c>
    </row>
    <row r="45" spans="2:8" s="2" customFormat="1" ht="16.899999999999999" customHeight="1">
      <c r="B45" s="25" t="s">
        <v>27</v>
      </c>
      <c r="C45" s="6">
        <v>7.2879209300000003</v>
      </c>
      <c r="D45" s="7">
        <f t="shared" si="3"/>
        <v>3.6834974900000024</v>
      </c>
      <c r="E45" s="7">
        <v>10.971418420000003</v>
      </c>
      <c r="F45" s="15">
        <f t="shared" si="4"/>
        <v>2.3019674595224689E-3</v>
      </c>
      <c r="G45" s="16">
        <f t="shared" si="5"/>
        <v>1.6598035265844001E-3</v>
      </c>
      <c r="H45" s="17">
        <f t="shared" si="6"/>
        <v>2.0373316780522162E-3</v>
      </c>
    </row>
    <row r="46" spans="2:8" s="2" customFormat="1" ht="16.899999999999999" customHeight="1">
      <c r="B46" s="26" t="s">
        <v>28</v>
      </c>
      <c r="C46" s="8">
        <v>65.421720840000006</v>
      </c>
      <c r="D46" s="9">
        <f t="shared" si="3"/>
        <v>34.599680739999982</v>
      </c>
      <c r="E46" s="9">
        <v>100.02140157999999</v>
      </c>
      <c r="F46" s="18">
        <f t="shared" si="4"/>
        <v>2.0664147425052123E-2</v>
      </c>
      <c r="G46" s="19">
        <f t="shared" si="5"/>
        <v>1.5590799849016941E-2</v>
      </c>
      <c r="H46" s="20">
        <f t="shared" si="6"/>
        <v>1.8573420693777157E-2</v>
      </c>
    </row>
    <row r="47" spans="2:8" s="2" customFormat="1" ht="16.899999999999999" customHeight="1">
      <c r="B47" s="25" t="s">
        <v>44</v>
      </c>
      <c r="C47" s="6">
        <v>7.9927787600000002</v>
      </c>
      <c r="D47" s="7">
        <f t="shared" si="3"/>
        <v>5.3919832999999997</v>
      </c>
      <c r="E47" s="7">
        <v>13.38476206</v>
      </c>
      <c r="F47" s="15">
        <f t="shared" si="4"/>
        <v>2.5246043135490424E-3</v>
      </c>
      <c r="G47" s="16">
        <f t="shared" si="5"/>
        <v>2.4296563038038572E-3</v>
      </c>
      <c r="H47" s="17">
        <f t="shared" si="6"/>
        <v>2.4854762350800426E-3</v>
      </c>
    </row>
    <row r="48" spans="2:8" s="2" customFormat="1" ht="16.899999999999999" customHeight="1">
      <c r="B48" s="25" t="s">
        <v>29</v>
      </c>
      <c r="C48" s="6">
        <v>52.765438430000003</v>
      </c>
      <c r="D48" s="7">
        <f t="shared" si="3"/>
        <v>26.342034479999995</v>
      </c>
      <c r="E48" s="7">
        <v>79.107472909999998</v>
      </c>
      <c r="F48" s="15">
        <f t="shared" si="4"/>
        <v>1.6666525806187136E-2</v>
      </c>
      <c r="G48" s="16">
        <f t="shared" si="5"/>
        <v>1.1869860600152554E-2</v>
      </c>
      <c r="H48" s="17">
        <f t="shared" si="6"/>
        <v>1.4689819890234436E-2</v>
      </c>
    </row>
    <row r="49" spans="2:9" s="2" customFormat="1" ht="16.899999999999999" customHeight="1">
      <c r="B49" s="25" t="s">
        <v>30</v>
      </c>
      <c r="C49" s="6">
        <v>183.61572298999999</v>
      </c>
      <c r="D49" s="7">
        <f t="shared" si="3"/>
        <v>105.85930141999995</v>
      </c>
      <c r="E49" s="7">
        <v>289.47502440999995</v>
      </c>
      <c r="F49" s="15">
        <f t="shared" si="4"/>
        <v>5.7996982052832408E-2</v>
      </c>
      <c r="G49" s="16">
        <f t="shared" si="5"/>
        <v>4.7700763281550873E-2</v>
      </c>
      <c r="H49" s="17">
        <f t="shared" si="6"/>
        <v>5.3753909901052818E-2</v>
      </c>
    </row>
    <row r="50" spans="2:9" s="2" customFormat="1" ht="16.899999999999999" customHeight="1">
      <c r="B50" s="25" t="s">
        <v>31</v>
      </c>
      <c r="C50" s="6">
        <v>51.717163600000006</v>
      </c>
      <c r="D50" s="7">
        <f t="shared" si="3"/>
        <v>25.623765760000012</v>
      </c>
      <c r="E50" s="7">
        <v>77.340929360000018</v>
      </c>
      <c r="F50" s="15">
        <f t="shared" si="4"/>
        <v>1.6335417034498468E-2</v>
      </c>
      <c r="G50" s="16">
        <f t="shared" si="5"/>
        <v>1.1546204901261001E-2</v>
      </c>
      <c r="H50" s="17">
        <f t="shared" si="6"/>
        <v>1.4361782530132207E-2</v>
      </c>
    </row>
    <row r="51" spans="2:9" s="2" customFormat="1" ht="16.899999999999999" customHeight="1">
      <c r="B51" s="26" t="s">
        <v>32</v>
      </c>
      <c r="C51" s="8">
        <v>10.037096500000001</v>
      </c>
      <c r="D51" s="9">
        <f t="shared" si="3"/>
        <v>5.5033542299999958</v>
      </c>
      <c r="E51" s="9">
        <v>15.540450729999996</v>
      </c>
      <c r="F51" s="18">
        <f t="shared" si="4"/>
        <v>3.1703238485995574E-3</v>
      </c>
      <c r="G51" s="19">
        <f t="shared" si="5"/>
        <v>2.4798406361876365E-3</v>
      </c>
      <c r="H51" s="20">
        <f t="shared" si="6"/>
        <v>2.8857756901991046E-3</v>
      </c>
    </row>
    <row r="52" spans="2:9" s="2" customFormat="1" ht="16.899999999999999" customHeight="1">
      <c r="B52" s="25" t="s">
        <v>33</v>
      </c>
      <c r="C52" s="6">
        <v>86.076794559999996</v>
      </c>
      <c r="D52" s="7">
        <f t="shared" si="3"/>
        <v>48.68242011000001</v>
      </c>
      <c r="E52" s="7">
        <v>134.75921467000001</v>
      </c>
      <c r="F52" s="15">
        <f t="shared" si="4"/>
        <v>2.718827248543168E-2</v>
      </c>
      <c r="G52" s="16">
        <f t="shared" si="5"/>
        <v>2.1936556981674848E-2</v>
      </c>
      <c r="H52" s="17">
        <f t="shared" si="6"/>
        <v>2.5024040324280135E-2</v>
      </c>
    </row>
    <row r="53" spans="2:9" s="2" customFormat="1" ht="16.899999999999999" customHeight="1">
      <c r="B53" s="25" t="s">
        <v>3</v>
      </c>
      <c r="C53" s="6">
        <v>5.6925942100000002</v>
      </c>
      <c r="D53" s="7">
        <f t="shared" si="3"/>
        <v>70.777074930000026</v>
      </c>
      <c r="E53" s="7">
        <v>76.469669140000022</v>
      </c>
      <c r="F53" s="15">
        <f t="shared" si="4"/>
        <v>1.7980665209667713E-3</v>
      </c>
      <c r="G53" s="16">
        <f t="shared" si="5"/>
        <v>3.1892525755499376E-2</v>
      </c>
      <c r="H53" s="17">
        <f t="shared" si="6"/>
        <v>1.4199994329365298E-2</v>
      </c>
    </row>
    <row r="54" spans="2:9" s="2" customFormat="1" ht="16.899999999999999" customHeight="1">
      <c r="B54" s="25" t="s">
        <v>4</v>
      </c>
      <c r="C54" s="6">
        <v>4.9054104699999996</v>
      </c>
      <c r="D54" s="7">
        <f t="shared" si="3"/>
        <v>65.293121370000023</v>
      </c>
      <c r="E54" s="7">
        <v>70.19853184000003</v>
      </c>
      <c r="F54" s="15">
        <f t="shared" si="4"/>
        <v>1.54942615129893E-3</v>
      </c>
      <c r="G54" s="16">
        <f t="shared" si="5"/>
        <v>2.942142716422191E-2</v>
      </c>
      <c r="H54" s="17">
        <f t="shared" si="6"/>
        <v>1.3035478841065762E-2</v>
      </c>
    </row>
    <row r="55" spans="2:9" s="2" customFormat="1" ht="16.899999999999999" customHeight="1" thickBot="1">
      <c r="B55" s="25" t="s">
        <v>50</v>
      </c>
      <c r="C55" s="6">
        <v>0.2886957</v>
      </c>
      <c r="D55" s="7">
        <f t="shared" si="3"/>
        <v>1.1029698999999997</v>
      </c>
      <c r="E55" s="7">
        <v>1.3916655999999996</v>
      </c>
      <c r="F55" s="15">
        <f t="shared" si="4"/>
        <v>9.1187612144422763E-5</v>
      </c>
      <c r="G55" s="16">
        <f t="shared" si="5"/>
        <v>4.9700409317679256E-4</v>
      </c>
      <c r="H55" s="17">
        <f t="shared" si="6"/>
        <v>2.5842459959115683E-4</v>
      </c>
    </row>
    <row r="56" spans="2:9" ht="15" customHeight="1" thickTop="1" thickBot="1">
      <c r="B56" s="28" t="s">
        <v>2</v>
      </c>
      <c r="C56" s="10">
        <v>3165.9530632599999</v>
      </c>
      <c r="D56" s="11">
        <f t="shared" si="3"/>
        <v>2219.2370548699992</v>
      </c>
      <c r="E56" s="11">
        <v>5385.1901181299991</v>
      </c>
      <c r="F56" s="21">
        <f t="shared" si="4"/>
        <v>1</v>
      </c>
      <c r="G56" s="22">
        <f t="shared" si="5"/>
        <v>1</v>
      </c>
      <c r="H56" s="23">
        <f t="shared" si="6"/>
        <v>1</v>
      </c>
    </row>
    <row r="57" spans="2:9" ht="17.100000000000001" customHeight="1" thickTop="1">
      <c r="B57" s="4"/>
      <c r="C57" s="3"/>
      <c r="D57" s="3"/>
      <c r="E57" s="3"/>
      <c r="I57" s="1"/>
    </row>
    <row r="59" spans="2:9">
      <c r="C59" s="29"/>
      <c r="E59" s="29"/>
    </row>
    <row r="60" spans="2:9">
      <c r="C60" s="29"/>
      <c r="E60" s="29"/>
    </row>
    <row r="61" spans="2:9">
      <c r="C61" s="29"/>
      <c r="D61" s="5"/>
      <c r="E61" s="29"/>
    </row>
    <row r="62" spans="2:9">
      <c r="C62" s="29"/>
      <c r="D62" s="5"/>
      <c r="E62" s="29"/>
    </row>
    <row r="63" spans="2:9">
      <c r="C63" s="5"/>
      <c r="D63" s="5"/>
      <c r="E63" s="5"/>
    </row>
    <row r="64" spans="2:9">
      <c r="C64" s="5"/>
      <c r="D64" s="5"/>
      <c r="E64" s="5"/>
    </row>
  </sheetData>
  <mergeCells count="4">
    <mergeCell ref="B2:H2"/>
    <mergeCell ref="B5:B6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V.6</vt:lpstr>
      <vt:lpstr>V.6!Área_de_impresión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2017-06-19T11:47:10Z</dcterms:modified>
</cp:coreProperties>
</file>