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7" sheetId="139" r:id="rId1"/>
  </sheets>
  <definedNames>
    <definedName name="_xlnm.Print_Area" localSheetId="0">V.7!$B$2:$H$57</definedName>
  </definedNames>
  <calcPr calcId="145621"/>
</workbook>
</file>

<file path=xl/calcChain.xml><?xml version="1.0" encoding="utf-8"?>
<calcChain xmlns="http://schemas.openxmlformats.org/spreadsheetml/2006/main">
  <c r="H57" i="139" l="1"/>
  <c r="H10" i="139"/>
  <c r="H11" i="139"/>
  <c r="H12" i="139"/>
  <c r="H13" i="139"/>
  <c r="H14" i="139"/>
  <c r="H15" i="139"/>
  <c r="H16" i="139"/>
  <c r="H17" i="139"/>
  <c r="H18" i="139"/>
  <c r="H19" i="139"/>
  <c r="H20" i="139"/>
  <c r="H21" i="139"/>
  <c r="H22" i="139"/>
  <c r="H23" i="139"/>
  <c r="H24" i="139"/>
  <c r="H25" i="139"/>
  <c r="H26" i="139"/>
  <c r="H27" i="139"/>
  <c r="H28" i="139"/>
  <c r="H29" i="139"/>
  <c r="H30" i="139"/>
  <c r="H31" i="139"/>
  <c r="H32" i="139"/>
  <c r="H33" i="139"/>
  <c r="H34" i="139"/>
  <c r="H35" i="139"/>
  <c r="H36" i="139"/>
  <c r="H37" i="139"/>
  <c r="H38" i="139"/>
  <c r="H39" i="139"/>
  <c r="H40" i="139"/>
  <c r="H41" i="139"/>
  <c r="H42" i="139"/>
  <c r="H43" i="139"/>
  <c r="H44" i="139"/>
  <c r="H45" i="139"/>
  <c r="H46" i="139"/>
  <c r="H47" i="139"/>
  <c r="H48" i="139"/>
  <c r="H49" i="139"/>
  <c r="H50" i="139"/>
  <c r="H51" i="139"/>
  <c r="H52" i="139"/>
  <c r="H53" i="139"/>
  <c r="H9" i="139"/>
  <c r="H8" i="139"/>
  <c r="G56" i="139"/>
  <c r="D56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3" i="139"/>
  <c r="G24" i="139"/>
  <c r="G25" i="139"/>
  <c r="G26" i="139"/>
  <c r="G27" i="139"/>
  <c r="G28" i="139"/>
  <c r="G29" i="139"/>
  <c r="G30" i="139"/>
  <c r="G31" i="139"/>
  <c r="G32" i="139"/>
  <c r="G33" i="139"/>
  <c r="G34" i="139"/>
  <c r="G35" i="139"/>
  <c r="G36" i="139"/>
  <c r="G37" i="139"/>
  <c r="G38" i="139"/>
  <c r="G39" i="139"/>
  <c r="G40" i="139"/>
  <c r="G41" i="139"/>
  <c r="G42" i="139"/>
  <c r="G43" i="139"/>
  <c r="G44" i="139"/>
  <c r="G45" i="139"/>
  <c r="G46" i="139"/>
  <c r="G47" i="139"/>
  <c r="G48" i="139"/>
  <c r="G49" i="139"/>
  <c r="G50" i="139"/>
  <c r="G51" i="139"/>
  <c r="G52" i="139"/>
  <c r="G53" i="139"/>
  <c r="G54" i="139"/>
  <c r="G55" i="139"/>
  <c r="G57" i="139"/>
  <c r="D9" i="139"/>
  <c r="D10" i="139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49" i="139"/>
  <c r="D50" i="139"/>
  <c r="D51" i="139"/>
  <c r="D52" i="139"/>
  <c r="D53" i="139"/>
  <c r="D54" i="139"/>
  <c r="D55" i="139"/>
  <c r="D57" i="139"/>
  <c r="G8" i="139"/>
  <c r="D8" i="139"/>
</calcChain>
</file>

<file path=xl/sharedStrings.xml><?xml version="1.0" encoding="utf-8"?>
<sst xmlns="http://schemas.openxmlformats.org/spreadsheetml/2006/main" count="70" uniqueCount="66">
  <si>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</si>
  <si>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</si>
  <si>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</si>
  <si>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</si>
  <si>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</si>
  <si>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</si>
  <si>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</si>
  <si>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</si>
  <si>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</si>
  <si>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</si>
  <si>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</si>
  <si>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</si>
  <si>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</si>
  <si>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</si>
  <si>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</si>
  <si>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</si>
  <si>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</si>
  <si>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</si>
  <si>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</si>
  <si>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</si>
  <si>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</si>
  <si>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</si>
  <si>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</si>
  <si>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</si>
  <si>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</si>
  <si>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</si>
  <si>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</si>
  <si>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</si>
  <si>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</si>
  <si>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</si>
  <si>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</si>
  <si>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</si>
  <si>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</si>
  <si>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</si>
  <si>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</si>
  <si>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</si>
  <si>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</si>
  <si>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</si>
  <si>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</si>
  <si>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</si>
  <si>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</si>
  <si>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</si>
  <si>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</si>
  <si>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</si>
  <si>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</si>
  <si>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</si>
  <si>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</si>
  <si>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</si>
  <si>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</si>
  <si>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</si>
  <si>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</si>
  <si>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</si>
  <si>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</si>
  <si>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</si>
  <si>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>-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</si>
  <si>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</si>
  <si>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</si>
  <si>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</si>
  <si>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</si>
  <si>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</si>
  <si>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</si>
  <si>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</si>
  <si>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</si>
  <si>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</si>
  <si>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V.7. DEDUCCIONES AUTONÓMICAS 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</si>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</sst>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167" fontId="3" fillId="2" borderId="22" xfId="0" applyNumberFormat="1" applyFont="1" applyFill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8" t="s">
        <v>65</v>
      </c>
      <c r="C2" s="49"/>
      <c r="D2" s="49"/>
      <c r="E2" s="49"/>
      <c r="F2" s="49"/>
      <c r="G2" s="49"/>
      <c r="H2" s="50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51" t="s">
        <v>64</v>
      </c>
      <c r="C4" s="52"/>
      <c r="D4" s="52"/>
      <c r="E4" s="52"/>
      <c r="F4" s="52"/>
      <c r="G4" s="52"/>
      <c r="H4" s="53"/>
    </row>
    <row r="5" spans="2:11" ht="19.5" customHeight="1" thickTop="1">
      <c r="B5" s="54" t="s">
        <v>41</v>
      </c>
      <c r="C5" s="31" t="s">
        <v>60</v>
      </c>
      <c r="D5" s="32"/>
      <c r="E5" s="33"/>
      <c r="F5" s="34" t="s">
        <v>0</v>
      </c>
      <c r="G5" s="35"/>
      <c r="H5" s="36"/>
    </row>
    <row r="6" spans="2:11" ht="19.5" customHeight="1">
      <c r="B6" s="55" t="s">
        <v>41</v>
      </c>
      <c r="C6" s="57" t="s">
        <v>42</v>
      </c>
      <c r="D6" s="37" t="s">
        <v>1</v>
      </c>
      <c r="E6" s="38"/>
      <c r="F6" s="39" t="s">
        <v>2</v>
      </c>
      <c r="G6" s="40" t="s">
        <v>3</v>
      </c>
      <c r="H6" s="41" t="s">
        <v>44</v>
      </c>
    </row>
    <row r="7" spans="2:11" ht="19.5" customHeight="1">
      <c r="B7" s="56"/>
      <c r="C7" s="58" t="s">
        <v>4</v>
      </c>
      <c r="D7" s="42" t="s">
        <v>5</v>
      </c>
      <c r="E7" s="42" t="s">
        <v>61</v>
      </c>
      <c r="F7" s="43" t="s">
        <v>63</v>
      </c>
      <c r="G7" s="44" t="s">
        <v>5</v>
      </c>
      <c r="H7" s="45" t="s">
        <v>43</v>
      </c>
    </row>
    <row r="8" spans="2:11" ht="17.100000000000001" customHeight="1">
      <c r="B8" s="28" t="s">
        <v>11</v>
      </c>
      <c r="C8" s="3">
        <v>14090</v>
      </c>
      <c r="D8" s="15">
        <f t="shared" ref="D8:D39" si="0">C8/$C$57</f>
        <v>8.7558926722686153E-3</v>
      </c>
      <c r="E8" s="16">
        <v>7.2782609863515819E-4</v>
      </c>
      <c r="F8" s="21">
        <v>2.1366943300000001</v>
      </c>
      <c r="G8" s="15">
        <f t="shared" ref="G8:G39" si="1">F8/$F$57</f>
        <v>5.9560000355293767E-3</v>
      </c>
      <c r="H8" s="4">
        <f>F8*10^6/C8</f>
        <v>151.64615542938256</v>
      </c>
      <c r="I8" s="5"/>
    </row>
    <row r="9" spans="2:11" ht="17.100000000000001" customHeight="1">
      <c r="B9" s="29" t="s">
        <v>12</v>
      </c>
      <c r="C9" s="6">
        <v>68004</v>
      </c>
      <c r="D9" s="17">
        <f t="shared" si="0"/>
        <v>4.2259455307661807E-2</v>
      </c>
      <c r="E9" s="18">
        <v>3.5127811221849041E-3</v>
      </c>
      <c r="F9" s="22">
        <v>14.241492630000002</v>
      </c>
      <c r="G9" s="17">
        <f t="shared" si="1"/>
        <v>3.9697924695794626E-2</v>
      </c>
      <c r="H9" s="7">
        <f>(F9/C9)*10^6</f>
        <v>209.42139624139759</v>
      </c>
    </row>
    <row r="10" spans="2:11" ht="17.100000000000001" customHeight="1">
      <c r="B10" s="29" t="s">
        <v>45</v>
      </c>
      <c r="C10" s="6">
        <v>13060</v>
      </c>
      <c r="D10" s="17">
        <f t="shared" si="0"/>
        <v>8.1158238679792834E-3</v>
      </c>
      <c r="E10" s="18">
        <v>6.7462092605927366E-4</v>
      </c>
      <c r="F10" s="22">
        <v>1.57916291</v>
      </c>
      <c r="G10" s="17">
        <f t="shared" si="1"/>
        <v>4.4018904417023807E-3</v>
      </c>
      <c r="H10" s="7">
        <f t="shared" ref="H10:H53" si="2">(F10/C10)*10^6</f>
        <v>120.91599617151607</v>
      </c>
    </row>
    <row r="11" spans="2:11" ht="17.100000000000001" customHeight="1">
      <c r="B11" s="29" t="s">
        <v>46</v>
      </c>
      <c r="C11" s="6">
        <v>4640</v>
      </c>
      <c r="D11" s="17">
        <f t="shared" si="0"/>
        <v>2.8834167494198987E-3</v>
      </c>
      <c r="E11" s="18">
        <v>2.3968155412825649E-4</v>
      </c>
      <c r="F11" s="22">
        <v>1.9528148400000001</v>
      </c>
      <c r="G11" s="17">
        <f t="shared" si="1"/>
        <v>5.4434390044093457E-3</v>
      </c>
      <c r="H11" s="7">
        <f t="shared" si="2"/>
        <v>420.86526724137934</v>
      </c>
    </row>
    <row r="12" spans="2:11" ht="17.100000000000001" customHeight="1">
      <c r="B12" s="30" t="s">
        <v>13</v>
      </c>
      <c r="C12" s="8">
        <v>25904</v>
      </c>
      <c r="D12" s="19">
        <f t="shared" si="0"/>
        <v>1.6097419714864884E-2</v>
      </c>
      <c r="E12" s="20">
        <v>1.3380842625298182E-3</v>
      </c>
      <c r="F12" s="23">
        <v>1.8294836699999999</v>
      </c>
      <c r="G12" s="19">
        <f t="shared" si="1"/>
        <v>5.0996554118812182E-3</v>
      </c>
      <c r="H12" s="7">
        <f t="shared" si="2"/>
        <v>70.625527717726982</v>
      </c>
    </row>
    <row r="13" spans="2:11" ht="17.100000000000001" customHeight="1">
      <c r="B13" s="29" t="s">
        <v>55</v>
      </c>
      <c r="C13" s="6">
        <v>60071</v>
      </c>
      <c r="D13" s="17">
        <f t="shared" si="0"/>
        <v>3.7329682662586801E-2</v>
      </c>
      <c r="E13" s="46">
        <v>3.1029979823358829E-3</v>
      </c>
      <c r="F13" s="22">
        <v>6.8092114299999995</v>
      </c>
      <c r="G13" s="17">
        <f t="shared" si="1"/>
        <v>1.8980564018722806E-2</v>
      </c>
      <c r="H13" s="25">
        <f t="shared" si="2"/>
        <v>113.35272311098532</v>
      </c>
    </row>
    <row r="14" spans="2:11" ht="17.100000000000001" customHeight="1">
      <c r="B14" s="29" t="s">
        <v>14</v>
      </c>
      <c r="C14" s="6">
        <v>161862</v>
      </c>
      <c r="D14" s="17">
        <f t="shared" si="0"/>
        <v>0.10058525902900942</v>
      </c>
      <c r="E14" s="18">
        <v>8.3610637315318648E-3</v>
      </c>
      <c r="F14" s="22">
        <v>31.175395690000002</v>
      </c>
      <c r="G14" s="17">
        <f t="shared" si="1"/>
        <v>8.6900898846529157E-2</v>
      </c>
      <c r="H14" s="7">
        <f t="shared" si="2"/>
        <v>192.60478487847675</v>
      </c>
    </row>
    <row r="15" spans="2:11" ht="17.100000000000001" customHeight="1">
      <c r="B15" s="29" t="s">
        <v>15</v>
      </c>
      <c r="C15" s="6">
        <v>16044</v>
      </c>
      <c r="D15" s="17">
        <f t="shared" si="0"/>
        <v>9.9701591223475983E-3</v>
      </c>
      <c r="E15" s="18">
        <v>8.2876096000727311E-4</v>
      </c>
      <c r="F15" s="22">
        <v>6.92839925</v>
      </c>
      <c r="G15" s="17">
        <f t="shared" si="1"/>
        <v>1.931279809178962E-2</v>
      </c>
      <c r="H15" s="7">
        <f t="shared" si="2"/>
        <v>431.83740027424585</v>
      </c>
    </row>
    <row r="16" spans="2:11" ht="17.100000000000001" customHeight="1">
      <c r="B16" s="29" t="s">
        <v>47</v>
      </c>
      <c r="C16" s="6">
        <v>15886</v>
      </c>
      <c r="D16" s="17">
        <f t="shared" si="0"/>
        <v>9.8719738106216627E-3</v>
      </c>
      <c r="E16" s="18">
        <v>8.2059938984514714E-4</v>
      </c>
      <c r="F16" s="22">
        <v>1.1261019099999998</v>
      </c>
      <c r="G16" s="17">
        <f t="shared" si="1"/>
        <v>3.1389904123392781E-3</v>
      </c>
      <c r="H16" s="7">
        <f t="shared" si="2"/>
        <v>70.886435225985139</v>
      </c>
    </row>
    <row r="17" spans="2:8" ht="17.100000000000001" customHeight="1">
      <c r="B17" s="30" t="s">
        <v>16</v>
      </c>
      <c r="C17" s="8">
        <v>26303</v>
      </c>
      <c r="D17" s="19">
        <f t="shared" si="0"/>
        <v>1.6345368698274052E-2</v>
      </c>
      <c r="E17" s="20">
        <v>1.3586948099645539E-3</v>
      </c>
      <c r="F17" s="23">
        <v>3.1459622899999999</v>
      </c>
      <c r="G17" s="19">
        <f t="shared" si="1"/>
        <v>8.7693177484184544E-3</v>
      </c>
      <c r="H17" s="9">
        <f t="shared" si="2"/>
        <v>119.60469490172224</v>
      </c>
    </row>
    <row r="18" spans="2:8" ht="17.100000000000001" customHeight="1">
      <c r="B18" s="29" t="s">
        <v>17</v>
      </c>
      <c r="C18" s="6">
        <v>25961</v>
      </c>
      <c r="D18" s="17">
        <f t="shared" si="0"/>
        <v>1.6132840998209049E-2</v>
      </c>
      <c r="E18" s="46">
        <v>1.3410286264490662E-3</v>
      </c>
      <c r="F18" s="22">
        <v>5.8799038899999996</v>
      </c>
      <c r="G18" s="17">
        <f t="shared" si="1"/>
        <v>1.6390134651477883E-2</v>
      </c>
      <c r="H18" s="7">
        <f t="shared" si="2"/>
        <v>226.48988444204767</v>
      </c>
    </row>
    <row r="19" spans="2:8" ht="17.100000000000001" customHeight="1">
      <c r="B19" s="29" t="s">
        <v>18</v>
      </c>
      <c r="C19" s="6">
        <v>16101</v>
      </c>
      <c r="D19" s="17">
        <f t="shared" si="0"/>
        <v>1.0005580405691765E-2</v>
      </c>
      <c r="E19" s="18">
        <v>8.317053239265211E-4</v>
      </c>
      <c r="F19" s="22">
        <v>2.5434366099999997</v>
      </c>
      <c r="G19" s="17">
        <f t="shared" si="1"/>
        <v>7.0897874004873284E-3</v>
      </c>
      <c r="H19" s="7">
        <f t="shared" si="2"/>
        <v>157.96761753928325</v>
      </c>
    </row>
    <row r="20" spans="2:8" ht="17.100000000000001" customHeight="1">
      <c r="B20" s="29" t="s">
        <v>19</v>
      </c>
      <c r="C20" s="6">
        <v>14720</v>
      </c>
      <c r="D20" s="17">
        <f t="shared" si="0"/>
        <v>9.1473910671251955E-3</v>
      </c>
      <c r="E20" s="18">
        <v>7.6036906826895158E-4</v>
      </c>
      <c r="F20" s="22">
        <v>1.8219003600000001</v>
      </c>
      <c r="G20" s="17">
        <f t="shared" si="1"/>
        <v>5.078517060926999E-3</v>
      </c>
      <c r="H20" s="7">
        <f t="shared" si="2"/>
        <v>123.77040489130437</v>
      </c>
    </row>
    <row r="21" spans="2:8" ht="17.100000000000001" customHeight="1">
      <c r="B21" s="29" t="s">
        <v>56</v>
      </c>
      <c r="C21" s="6">
        <v>30672</v>
      </c>
      <c r="D21" s="17">
        <f t="shared" si="0"/>
        <v>1.9060378995303263E-2</v>
      </c>
      <c r="E21" s="18">
        <v>1.5843777215995439E-3</v>
      </c>
      <c r="F21" s="22">
        <v>7.6796077499999997</v>
      </c>
      <c r="G21" s="17">
        <f t="shared" si="1"/>
        <v>2.140677933649577E-2</v>
      </c>
      <c r="H21" s="7">
        <f t="shared" si="2"/>
        <v>250.37844776995306</v>
      </c>
    </row>
    <row r="22" spans="2:8" ht="17.100000000000001" customHeight="1">
      <c r="B22" s="30" t="s">
        <v>20</v>
      </c>
      <c r="C22" s="8">
        <v>6929</v>
      </c>
      <c r="D22" s="19">
        <f t="shared" si="0"/>
        <v>4.3058609173988105E-3</v>
      </c>
      <c r="E22" s="20">
        <v>3.5792101046437267E-4</v>
      </c>
      <c r="F22" s="23">
        <v>1.1329137</v>
      </c>
      <c r="G22" s="19">
        <f t="shared" si="1"/>
        <v>3.1579781640791445E-3</v>
      </c>
      <c r="H22" s="7">
        <f t="shared" si="2"/>
        <v>163.50320392553039</v>
      </c>
    </row>
    <row r="23" spans="2:8" ht="17.100000000000001" customHeight="1">
      <c r="B23" s="29" t="s">
        <v>58</v>
      </c>
      <c r="C23" s="6">
        <v>21117</v>
      </c>
      <c r="D23" s="17">
        <f t="shared" si="0"/>
        <v>1.312265333997845E-2</v>
      </c>
      <c r="E23" s="46">
        <v>1.0908093488203431E-3</v>
      </c>
      <c r="F23" s="22">
        <v>3.8897373100000001</v>
      </c>
      <c r="G23" s="17">
        <f t="shared" si="1"/>
        <v>1.0842578290812397E-2</v>
      </c>
      <c r="H23" s="25">
        <f t="shared" si="2"/>
        <v>184.19933276507081</v>
      </c>
    </row>
    <row r="24" spans="2:8" ht="17.100000000000001" customHeight="1">
      <c r="B24" s="29" t="s">
        <v>21</v>
      </c>
      <c r="C24" s="6">
        <v>19489</v>
      </c>
      <c r="D24" s="17">
        <f t="shared" si="0"/>
        <v>1.2110971773587156E-2</v>
      </c>
      <c r="E24" s="18">
        <v>1.0067141828460325E-3</v>
      </c>
      <c r="F24" s="22">
        <v>2.4298790399999999</v>
      </c>
      <c r="G24" s="17">
        <f t="shared" si="1"/>
        <v>6.7732475559908875E-3</v>
      </c>
      <c r="H24" s="7">
        <f t="shared" si="2"/>
        <v>124.67951357175843</v>
      </c>
    </row>
    <row r="25" spans="2:8" ht="17.100000000000001" customHeight="1">
      <c r="B25" s="29" t="s">
        <v>22</v>
      </c>
      <c r="C25" s="6">
        <v>9838</v>
      </c>
      <c r="D25" s="17">
        <f t="shared" si="0"/>
        <v>6.1135892199984838E-3</v>
      </c>
      <c r="E25" s="18">
        <v>5.0818688136073005E-4</v>
      </c>
      <c r="F25" s="22">
        <v>1.5393466599999999</v>
      </c>
      <c r="G25" s="17">
        <f t="shared" si="1"/>
        <v>4.2909033046631554E-3</v>
      </c>
      <c r="H25" s="7">
        <f t="shared" si="2"/>
        <v>156.469471437284</v>
      </c>
    </row>
    <row r="26" spans="2:8" ht="17.100000000000001" customHeight="1">
      <c r="B26" s="29" t="s">
        <v>23</v>
      </c>
      <c r="C26" s="6">
        <v>10126</v>
      </c>
      <c r="D26" s="17">
        <f t="shared" si="0"/>
        <v>6.2925599147900637E-3</v>
      </c>
      <c r="E26" s="18">
        <v>5.2306366747903563E-4</v>
      </c>
      <c r="F26" s="22">
        <v>1.1486941100000001</v>
      </c>
      <c r="G26" s="17">
        <f t="shared" si="1"/>
        <v>3.2019657954408414E-3</v>
      </c>
      <c r="H26" s="7">
        <f t="shared" si="2"/>
        <v>113.44006616630458</v>
      </c>
    </row>
    <row r="27" spans="2:8" ht="17.100000000000001" customHeight="1">
      <c r="B27" s="30" t="s">
        <v>40</v>
      </c>
      <c r="C27" s="8">
        <v>10838</v>
      </c>
      <c r="D27" s="19">
        <f t="shared" si="0"/>
        <v>6.7350152435803586E-3</v>
      </c>
      <c r="E27" s="20">
        <v>5.5984238871595771E-4</v>
      </c>
      <c r="F27" s="23">
        <v>0.98644831000000011</v>
      </c>
      <c r="G27" s="19">
        <f t="shared" si="1"/>
        <v>2.7497083166818223E-3</v>
      </c>
      <c r="H27" s="9">
        <f t="shared" si="2"/>
        <v>91.017559512825258</v>
      </c>
    </row>
    <row r="28" spans="2:8" ht="17.100000000000001" customHeight="1">
      <c r="B28" s="29" t="s">
        <v>48</v>
      </c>
      <c r="C28" s="6">
        <v>13325</v>
      </c>
      <c r="D28" s="17">
        <f t="shared" si="0"/>
        <v>8.2805017642284817E-3</v>
      </c>
      <c r="E28" s="46">
        <v>6.8830963550840904E-4</v>
      </c>
      <c r="F28" s="22">
        <v>1.5732830600000001</v>
      </c>
      <c r="G28" s="17">
        <f t="shared" si="1"/>
        <v>4.3855004572683851E-3</v>
      </c>
      <c r="H28" s="7">
        <f t="shared" si="2"/>
        <v>118.07002326454034</v>
      </c>
    </row>
    <row r="29" spans="2:8" ht="17.100000000000001" customHeight="1">
      <c r="B29" s="29" t="s">
        <v>49</v>
      </c>
      <c r="C29" s="6">
        <v>16207</v>
      </c>
      <c r="D29" s="17">
        <f t="shared" si="0"/>
        <v>1.0071451564191444E-2</v>
      </c>
      <c r="E29" s="18">
        <v>8.3718080770617525E-4</v>
      </c>
      <c r="F29" s="22">
        <v>6.5328495499999999</v>
      </c>
      <c r="G29" s="17">
        <f t="shared" si="1"/>
        <v>1.8210209858097987E-2</v>
      </c>
      <c r="H29" s="7">
        <f t="shared" si="2"/>
        <v>403.08814401184674</v>
      </c>
    </row>
    <row r="30" spans="2:8" ht="17.100000000000001" customHeight="1">
      <c r="B30" s="29" t="s">
        <v>59</v>
      </c>
      <c r="C30" s="6">
        <v>9904</v>
      </c>
      <c r="D30" s="17">
        <f t="shared" si="0"/>
        <v>6.1546033375548875E-3</v>
      </c>
      <c r="E30" s="18">
        <v>5.1159614484617511E-4</v>
      </c>
      <c r="F30" s="22">
        <v>1.75590476</v>
      </c>
      <c r="G30" s="17">
        <f t="shared" si="1"/>
        <v>4.8945554196075398E-3</v>
      </c>
      <c r="H30" s="7">
        <f t="shared" si="2"/>
        <v>177.29248384491115</v>
      </c>
    </row>
    <row r="31" spans="2:8" ht="17.100000000000001" customHeight="1">
      <c r="B31" s="29" t="s">
        <v>7</v>
      </c>
      <c r="C31" s="6">
        <v>8459</v>
      </c>
      <c r="D31" s="17">
        <f t="shared" si="0"/>
        <v>5.2566427334790784E-3</v>
      </c>
      <c r="E31" s="18">
        <v>4.3695393671787104E-4</v>
      </c>
      <c r="F31" s="22">
        <v>1.1953354700000001</v>
      </c>
      <c r="G31" s="17">
        <f t="shared" si="1"/>
        <v>3.3319778134991932E-3</v>
      </c>
      <c r="H31" s="7">
        <f t="shared" si="2"/>
        <v>141.30931197541082</v>
      </c>
    </row>
    <row r="32" spans="2:8" ht="17.100000000000001" customHeight="1">
      <c r="B32" s="30" t="s">
        <v>50</v>
      </c>
      <c r="C32" s="8">
        <v>6464</v>
      </c>
      <c r="D32" s="19">
        <f t="shared" si="0"/>
        <v>4.016897816433238E-3</v>
      </c>
      <c r="E32" s="20">
        <v>3.3390119954419183E-4</v>
      </c>
      <c r="F32" s="23">
        <v>1.5779558300000001</v>
      </c>
      <c r="G32" s="19">
        <f t="shared" si="1"/>
        <v>4.3985257262061372E-3</v>
      </c>
      <c r="H32" s="7">
        <f t="shared" si="2"/>
        <v>244.11445389851485</v>
      </c>
    </row>
    <row r="33" spans="2:8" ht="17.100000000000001" customHeight="1">
      <c r="B33" s="29" t="s">
        <v>24</v>
      </c>
      <c r="C33" s="6">
        <v>278657</v>
      </c>
      <c r="D33" s="17">
        <f t="shared" si="0"/>
        <v>0.17316471145325446</v>
      </c>
      <c r="E33" s="46">
        <v>1.4394168713085683E-2</v>
      </c>
      <c r="F33" s="22">
        <v>103.94644903</v>
      </c>
      <c r="G33" s="17">
        <f t="shared" si="1"/>
        <v>0.28974900406827608</v>
      </c>
      <c r="H33" s="25">
        <f t="shared" si="2"/>
        <v>373.02651298908688</v>
      </c>
    </row>
    <row r="34" spans="2:8" ht="17.100000000000001" customHeight="1">
      <c r="B34" s="29" t="s">
        <v>51</v>
      </c>
      <c r="C34" s="6">
        <v>37885</v>
      </c>
      <c r="D34" s="17">
        <f t="shared" si="0"/>
        <v>2.3542724903399325E-2</v>
      </c>
      <c r="E34" s="18">
        <v>1.9569688961528012E-3</v>
      </c>
      <c r="F34" s="22">
        <v>4.8688619900000001</v>
      </c>
      <c r="G34" s="17">
        <f t="shared" si="1"/>
        <v>1.3571872110236577E-2</v>
      </c>
      <c r="H34" s="7">
        <f t="shared" si="2"/>
        <v>128.51687976771811</v>
      </c>
    </row>
    <row r="35" spans="2:8" ht="17.100000000000001" customHeight="1">
      <c r="B35" s="29" t="s">
        <v>25</v>
      </c>
      <c r="C35" s="6">
        <v>24910</v>
      </c>
      <c r="D35" s="17">
        <f t="shared" si="0"/>
        <v>1.5479722247424501E-2</v>
      </c>
      <c r="E35" s="18">
        <v>1.2867386882187218E-3</v>
      </c>
      <c r="F35" s="22">
        <v>3.65106529</v>
      </c>
      <c r="G35" s="17">
        <f t="shared" si="1"/>
        <v>1.0177283990340383E-2</v>
      </c>
      <c r="H35" s="7">
        <f t="shared" si="2"/>
        <v>146.57026455238861</v>
      </c>
    </row>
    <row r="36" spans="2:8" ht="17.100000000000001" customHeight="1">
      <c r="B36" s="29" t="s">
        <v>57</v>
      </c>
      <c r="C36" s="6">
        <v>5851</v>
      </c>
      <c r="D36" s="17">
        <f t="shared" si="0"/>
        <v>3.635963663977549E-3</v>
      </c>
      <c r="E36" s="18">
        <v>3.0223637353543723E-4</v>
      </c>
      <c r="F36" s="22">
        <v>1.4210863999999999</v>
      </c>
      <c r="G36" s="17">
        <f t="shared" si="1"/>
        <v>3.9612547897247951E-3</v>
      </c>
      <c r="H36" s="7">
        <f t="shared" si="2"/>
        <v>242.8792343189198</v>
      </c>
    </row>
    <row r="37" spans="2:8" ht="17.100000000000001" customHeight="1">
      <c r="B37" s="30" t="s">
        <v>26</v>
      </c>
      <c r="C37" s="8">
        <v>18377</v>
      </c>
      <c r="D37" s="19">
        <f t="shared" si="0"/>
        <v>1.1419946035364113E-2</v>
      </c>
      <c r="E37" s="20">
        <v>9.4927325866701927E-4</v>
      </c>
      <c r="F37" s="23">
        <v>6.4172059500000005</v>
      </c>
      <c r="G37" s="19">
        <f t="shared" si="1"/>
        <v>1.788785523954628E-2</v>
      </c>
      <c r="H37" s="9">
        <f t="shared" si="2"/>
        <v>349.19769004734178</v>
      </c>
    </row>
    <row r="38" spans="2:8" ht="17.100000000000001" customHeight="1">
      <c r="B38" s="29" t="s">
        <v>27</v>
      </c>
      <c r="C38" s="6">
        <v>6553</v>
      </c>
      <c r="D38" s="17">
        <f t="shared" si="0"/>
        <v>4.0722047325320249E-3</v>
      </c>
      <c r="E38" s="46">
        <v>3.3849853969880709E-4</v>
      </c>
      <c r="F38" s="22">
        <v>2.6690291400000001</v>
      </c>
      <c r="G38" s="17">
        <f t="shared" si="1"/>
        <v>7.4398744965401492E-3</v>
      </c>
      <c r="H38" s="7">
        <f t="shared" si="2"/>
        <v>407.29881580955288</v>
      </c>
    </row>
    <row r="39" spans="2:8" ht="17.100000000000001" customHeight="1">
      <c r="B39" s="29" t="s">
        <v>28</v>
      </c>
      <c r="C39" s="6">
        <v>133556</v>
      </c>
      <c r="D39" s="17">
        <f t="shared" si="0"/>
        <v>8.2995174005500869E-2</v>
      </c>
      <c r="E39" s="18">
        <v>6.8989029403347894E-3</v>
      </c>
      <c r="F39" s="22">
        <v>26.270645690000002</v>
      </c>
      <c r="G39" s="17">
        <f t="shared" si="1"/>
        <v>7.3228989503154471E-2</v>
      </c>
      <c r="H39" s="7">
        <f t="shared" si="2"/>
        <v>196.70135141813174</v>
      </c>
    </row>
    <row r="40" spans="2:8" ht="17.100000000000001" customHeight="1">
      <c r="B40" s="29" t="s">
        <v>29</v>
      </c>
      <c r="C40" s="6">
        <v>23519</v>
      </c>
      <c r="D40" s="17">
        <f t="shared" ref="D40:D57" si="3">C40/$C$57</f>
        <v>1.4615318648622111E-2</v>
      </c>
      <c r="E40" s="18">
        <v>1.2148858774876001E-3</v>
      </c>
      <c r="F40" s="22">
        <v>5.9134021199999998</v>
      </c>
      <c r="G40" s="17">
        <f t="shared" ref="G40:G57" si="4">F40/$F$57</f>
        <v>1.6483510412469475E-2</v>
      </c>
      <c r="H40" s="7">
        <f t="shared" si="2"/>
        <v>251.43084825035078</v>
      </c>
    </row>
    <row r="41" spans="2:8" ht="17.100000000000001" customHeight="1">
      <c r="B41" s="29" t="s">
        <v>30</v>
      </c>
      <c r="C41" s="6">
        <v>10292</v>
      </c>
      <c r="D41" s="17">
        <f t="shared" si="3"/>
        <v>6.3957166347046552E-3</v>
      </c>
      <c r="E41" s="18">
        <v>5.3163848170000342E-4</v>
      </c>
      <c r="F41" s="22">
        <v>4.2139177999999999</v>
      </c>
      <c r="G41" s="17">
        <f t="shared" si="4"/>
        <v>1.1746226034361158E-2</v>
      </c>
      <c r="H41" s="7">
        <f t="shared" si="2"/>
        <v>409.4362417411582</v>
      </c>
    </row>
    <row r="42" spans="2:8" ht="17.100000000000001" customHeight="1">
      <c r="B42" s="30" t="s">
        <v>52</v>
      </c>
      <c r="C42" s="8">
        <v>110560</v>
      </c>
      <c r="D42" s="19">
        <f t="shared" si="3"/>
        <v>6.870486116721207E-2</v>
      </c>
      <c r="E42" s="20">
        <v>5.7110328931939741E-3</v>
      </c>
      <c r="F42" s="23">
        <v>20.926302079999999</v>
      </c>
      <c r="G42" s="19">
        <f t="shared" si="4"/>
        <v>5.8331720256859787E-2</v>
      </c>
      <c r="H42" s="7">
        <f t="shared" si="2"/>
        <v>189.27552532561504</v>
      </c>
    </row>
    <row r="43" spans="2:8" ht="17.100000000000001" customHeight="1">
      <c r="B43" s="29" t="s">
        <v>6</v>
      </c>
      <c r="C43" s="6">
        <v>33860</v>
      </c>
      <c r="D43" s="17">
        <f t="shared" si="3"/>
        <v>2.1041485158482278E-2</v>
      </c>
      <c r="E43" s="46">
        <v>1.7490554790480096E-3</v>
      </c>
      <c r="F43" s="22">
        <v>5.1214382900000004</v>
      </c>
      <c r="G43" s="17">
        <f t="shared" si="4"/>
        <v>1.4275924360786557E-2</v>
      </c>
      <c r="H43" s="25">
        <f t="shared" si="2"/>
        <v>151.25334583579445</v>
      </c>
    </row>
    <row r="44" spans="2:8" ht="17.100000000000001" customHeight="1">
      <c r="B44" s="29" t="s">
        <v>31</v>
      </c>
      <c r="C44" s="6">
        <v>5789</v>
      </c>
      <c r="D44" s="17">
        <f t="shared" si="3"/>
        <v>3.5974352505154729E-3</v>
      </c>
      <c r="E44" s="18">
        <v>2.9903373207941313E-4</v>
      </c>
      <c r="F44" s="22">
        <v>2.4464916800000003</v>
      </c>
      <c r="G44" s="17">
        <f t="shared" si="4"/>
        <v>6.8195550146858512E-3</v>
      </c>
      <c r="H44" s="7">
        <f t="shared" si="2"/>
        <v>422.61041285196063</v>
      </c>
    </row>
    <row r="45" spans="2:8" ht="17.100000000000001" customHeight="1">
      <c r="B45" s="29" t="s">
        <v>32</v>
      </c>
      <c r="C45" s="6">
        <v>44939</v>
      </c>
      <c r="D45" s="17">
        <f t="shared" si="3"/>
        <v>2.792626407374587E-2</v>
      </c>
      <c r="E45" s="18">
        <v>2.3213468450365773E-3</v>
      </c>
      <c r="F45" s="22">
        <v>5.8581776200000002</v>
      </c>
      <c r="G45" s="17">
        <f t="shared" si="4"/>
        <v>1.6329573033901108E-2</v>
      </c>
      <c r="H45" s="7">
        <f t="shared" si="2"/>
        <v>130.35843298693786</v>
      </c>
    </row>
    <row r="46" spans="2:8" ht="17.100000000000001" customHeight="1">
      <c r="B46" s="29" t="s">
        <v>33</v>
      </c>
      <c r="C46" s="6">
        <v>3646</v>
      </c>
      <c r="D46" s="17">
        <f t="shared" si="3"/>
        <v>2.2657192819795155E-3</v>
      </c>
      <c r="E46" s="18">
        <v>1.8833597981716017E-4</v>
      </c>
      <c r="F46" s="22">
        <v>1.5786379799999999</v>
      </c>
      <c r="G46" s="17">
        <f t="shared" si="4"/>
        <v>4.4004272080265319E-3</v>
      </c>
      <c r="H46" s="7">
        <f t="shared" si="2"/>
        <v>432.97805266044975</v>
      </c>
    </row>
    <row r="47" spans="2:8" ht="17.100000000000001" customHeight="1">
      <c r="B47" s="30" t="s">
        <v>34</v>
      </c>
      <c r="C47" s="8">
        <v>16426</v>
      </c>
      <c r="D47" s="19">
        <f t="shared" si="3"/>
        <v>1.0207543863355874E-2</v>
      </c>
      <c r="E47" s="20">
        <v>8.4849336381697012E-4</v>
      </c>
      <c r="F47" s="23">
        <v>3.0234396499999998</v>
      </c>
      <c r="G47" s="19">
        <f t="shared" si="4"/>
        <v>8.4277879198663488E-3</v>
      </c>
      <c r="H47" s="9">
        <f t="shared" si="2"/>
        <v>184.0642670157068</v>
      </c>
    </row>
    <row r="48" spans="2:8" ht="17.100000000000001" customHeight="1">
      <c r="B48" s="29" t="s">
        <v>53</v>
      </c>
      <c r="C48" s="6">
        <v>7102</v>
      </c>
      <c r="D48" s="17">
        <f t="shared" si="3"/>
        <v>4.4133676194784742E-3</v>
      </c>
      <c r="E48" s="46">
        <v>3.6685741323682708E-4</v>
      </c>
      <c r="F48" s="27">
        <v>0.60101293999999994</v>
      </c>
      <c r="G48" s="17">
        <f t="shared" si="4"/>
        <v>1.6753136102502853E-3</v>
      </c>
      <c r="H48" s="25">
        <f t="shared" si="2"/>
        <v>84.625871585468872</v>
      </c>
    </row>
    <row r="49" spans="2:8" ht="17.100000000000001" customHeight="1">
      <c r="B49" s="29" t="s">
        <v>35</v>
      </c>
      <c r="C49" s="6">
        <v>22812</v>
      </c>
      <c r="D49" s="17">
        <f t="shared" si="3"/>
        <v>1.4175970449949726E-2</v>
      </c>
      <c r="E49" s="18">
        <v>1.1783654337874541E-3</v>
      </c>
      <c r="F49" s="22">
        <v>3.5182651300000001</v>
      </c>
      <c r="G49" s="17">
        <f t="shared" si="4"/>
        <v>9.8071057451075676E-3</v>
      </c>
      <c r="H49" s="7">
        <f t="shared" si="2"/>
        <v>154.22870112221636</v>
      </c>
    </row>
    <row r="50" spans="2:8" ht="17.100000000000001" customHeight="1">
      <c r="B50" s="29" t="s">
        <v>36</v>
      </c>
      <c r="C50" s="6">
        <v>120071</v>
      </c>
      <c r="D50" s="17">
        <f t="shared" si="3"/>
        <v>7.4615244077499282E-2</v>
      </c>
      <c r="E50" s="18">
        <v>6.2023284236495443E-3</v>
      </c>
      <c r="F50" s="22">
        <v>27.312206309999997</v>
      </c>
      <c r="G50" s="17">
        <f t="shared" si="4"/>
        <v>7.613232247063885E-2</v>
      </c>
      <c r="H50" s="7">
        <f t="shared" si="2"/>
        <v>227.46713452873712</v>
      </c>
    </row>
    <row r="51" spans="2:8" ht="17.100000000000001" customHeight="1">
      <c r="B51" s="29" t="s">
        <v>37</v>
      </c>
      <c r="C51" s="6">
        <v>23399</v>
      </c>
      <c r="D51" s="17">
        <f t="shared" si="3"/>
        <v>1.4540747525792288E-2</v>
      </c>
      <c r="E51" s="18">
        <v>1.2086872166049728E-3</v>
      </c>
      <c r="F51" s="22">
        <v>9.8733465000000002</v>
      </c>
      <c r="G51" s="17">
        <f t="shared" si="4"/>
        <v>2.7521789747433759E-2</v>
      </c>
      <c r="H51" s="7">
        <f t="shared" si="2"/>
        <v>421.95591691952649</v>
      </c>
    </row>
    <row r="52" spans="2:8" ht="17.100000000000001" customHeight="1">
      <c r="B52" s="30" t="s">
        <v>38</v>
      </c>
      <c r="C52" s="8">
        <v>4477</v>
      </c>
      <c r="D52" s="19">
        <f t="shared" si="3"/>
        <v>2.7821243075760531E-3</v>
      </c>
      <c r="E52" s="20">
        <v>2.3126170642935438E-4</v>
      </c>
      <c r="F52" s="23">
        <v>1.80697964</v>
      </c>
      <c r="G52" s="19">
        <f t="shared" si="4"/>
        <v>5.0369258011935007E-3</v>
      </c>
      <c r="H52" s="9">
        <f t="shared" si="2"/>
        <v>403.61394683940136</v>
      </c>
    </row>
    <row r="53" spans="2:8" ht="17.100000000000001" customHeight="1">
      <c r="B53" s="29" t="s">
        <v>39</v>
      </c>
      <c r="C53" s="6">
        <v>50507</v>
      </c>
      <c r="D53" s="17">
        <f t="shared" si="3"/>
        <v>3.1386364173049748E-2</v>
      </c>
      <c r="E53" s="46">
        <v>2.6089647099904849E-3</v>
      </c>
      <c r="F53" s="22">
        <v>4.6966508200000003</v>
      </c>
      <c r="G53" s="17">
        <f t="shared" si="4"/>
        <v>1.3091836327748891E-2</v>
      </c>
      <c r="H53" s="7">
        <f t="shared" si="2"/>
        <v>92.990096818262828</v>
      </c>
    </row>
    <row r="54" spans="2:8" ht="17.100000000000001" customHeight="1">
      <c r="B54" s="29" t="s">
        <v>9</v>
      </c>
      <c r="C54" s="6">
        <v>0</v>
      </c>
      <c r="D54" s="17">
        <f t="shared" si="3"/>
        <v>0</v>
      </c>
      <c r="E54" s="18">
        <v>0</v>
      </c>
      <c r="F54" s="22">
        <v>0</v>
      </c>
      <c r="G54" s="17">
        <f t="shared" si="4"/>
        <v>0</v>
      </c>
      <c r="H54" s="26" t="s">
        <v>54</v>
      </c>
    </row>
    <row r="55" spans="2:8" ht="17.100000000000001" customHeight="1">
      <c r="B55" s="29" t="s">
        <v>10</v>
      </c>
      <c r="C55" s="6">
        <v>0</v>
      </c>
      <c r="D55" s="17">
        <f t="shared" si="3"/>
        <v>0</v>
      </c>
      <c r="E55" s="18">
        <v>0</v>
      </c>
      <c r="F55" s="22">
        <v>0</v>
      </c>
      <c r="G55" s="17">
        <f t="shared" si="4"/>
        <v>0</v>
      </c>
      <c r="H55" s="26" t="s">
        <v>54</v>
      </c>
    </row>
    <row r="56" spans="2:8" ht="17.100000000000001" customHeight="1" thickBot="1">
      <c r="B56" s="29" t="s">
        <v>62</v>
      </c>
      <c r="C56" s="6">
        <v>0</v>
      </c>
      <c r="D56" s="17">
        <f t="shared" si="3"/>
        <v>0</v>
      </c>
      <c r="E56" s="18">
        <v>0</v>
      </c>
      <c r="F56" s="22">
        <v>0</v>
      </c>
      <c r="G56" s="17">
        <f t="shared" si="4"/>
        <v>0</v>
      </c>
      <c r="H56" s="26" t="s">
        <v>54</v>
      </c>
    </row>
    <row r="57" spans="2:8" ht="17.100000000000001" customHeight="1" thickTop="1" thickBot="1">
      <c r="B57" s="10" t="s">
        <v>8</v>
      </c>
      <c r="C57" s="11">
        <v>1609202</v>
      </c>
      <c r="D57" s="12">
        <f t="shared" si="3"/>
        <v>1</v>
      </c>
      <c r="E57" s="47">
        <v>8.3124145747047115E-2</v>
      </c>
      <c r="F57" s="24">
        <v>358.74652740999994</v>
      </c>
      <c r="G57" s="12">
        <f t="shared" si="4"/>
        <v>1</v>
      </c>
      <c r="H57" s="13">
        <f>(F57/C57)*10^6</f>
        <v>222.93442800220231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F44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2017-06-19T11:47:36Z</dcterms:modified>
</cp:coreProperties>
</file>