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150"/>
  </bookViews>
  <sheets>
    <sheet name="V.8" sheetId="140" r:id="rId1"/>
  </sheets>
  <definedNames>
    <definedName name="_xlnm.Print_Area" localSheetId="0">V.8!$B$2:$H$57</definedName>
  </definedNames>
  <calcPr calcId="145621"/>
</workbook>
</file>

<file path=xl/calcChain.xml><?xml version="1.0" encoding="utf-8"?>
<calcChain xmlns="http://schemas.openxmlformats.org/spreadsheetml/2006/main">
  <c r="H57" i="140" l="1"/>
  <c r="H10" i="140"/>
  <c r="H11" i="140"/>
  <c r="H12" i="140"/>
  <c r="H13" i="140"/>
  <c r="H14" i="140"/>
  <c r="H15" i="140"/>
  <c r="H16" i="140"/>
  <c r="H17" i="140"/>
  <c r="H18" i="140"/>
  <c r="H19" i="140"/>
  <c r="H20" i="140"/>
  <c r="H21" i="140"/>
  <c r="H22" i="140"/>
  <c r="H23" i="140"/>
  <c r="H24" i="140"/>
  <c r="H25" i="140"/>
  <c r="H26" i="140"/>
  <c r="H27" i="140"/>
  <c r="H28" i="140"/>
  <c r="H29" i="140"/>
  <c r="H30" i="140"/>
  <c r="H31" i="140"/>
  <c r="H32" i="140"/>
  <c r="H33" i="140"/>
  <c r="H34" i="140"/>
  <c r="H35" i="140"/>
  <c r="H36" i="140"/>
  <c r="H37" i="140"/>
  <c r="H38" i="140"/>
  <c r="H39" i="140"/>
  <c r="H40" i="140"/>
  <c r="H41" i="140"/>
  <c r="H42" i="140"/>
  <c r="H43" i="140"/>
  <c r="H44" i="140"/>
  <c r="H45" i="140"/>
  <c r="H46" i="140"/>
  <c r="H47" i="140"/>
  <c r="H48" i="140"/>
  <c r="H49" i="140"/>
  <c r="H50" i="140"/>
  <c r="H51" i="140"/>
  <c r="H52" i="140"/>
  <c r="H53" i="140"/>
  <c r="H54" i="140"/>
  <c r="H55" i="140"/>
  <c r="H56" i="140"/>
  <c r="H9" i="140"/>
  <c r="H8" i="140"/>
  <c r="G56" i="140"/>
  <c r="D56" i="140"/>
  <c r="G57" i="140"/>
  <c r="D57" i="140"/>
  <c r="G55" i="140"/>
  <c r="D55" i="140"/>
  <c r="G54" i="140"/>
  <c r="D54" i="140"/>
  <c r="G53" i="140"/>
  <c r="D53" i="140"/>
  <c r="G52" i="140"/>
  <c r="D52" i="140"/>
  <c r="G51" i="140"/>
  <c r="D51" i="140"/>
  <c r="G50" i="140"/>
  <c r="D50" i="140"/>
  <c r="G49" i="140"/>
  <c r="D49" i="140"/>
  <c r="G48" i="140"/>
  <c r="D48" i="140"/>
  <c r="G47" i="140"/>
  <c r="D47" i="140"/>
  <c r="G46" i="140"/>
  <c r="D46" i="140"/>
  <c r="G45" i="140"/>
  <c r="D45" i="140"/>
  <c r="G44" i="140"/>
  <c r="D44" i="140"/>
  <c r="G43" i="140"/>
  <c r="D43" i="140"/>
  <c r="G42" i="140"/>
  <c r="D42" i="140"/>
  <c r="G41" i="140"/>
  <c r="D41" i="140"/>
  <c r="G40" i="140"/>
  <c r="D40" i="140"/>
  <c r="G39" i="140"/>
  <c r="D39" i="140"/>
  <c r="G38" i="140"/>
  <c r="D38" i="140"/>
  <c r="G37" i="140"/>
  <c r="D37" i="140"/>
  <c r="G36" i="140"/>
  <c r="D36" i="140"/>
  <c r="G35" i="140"/>
  <c r="D35" i="140"/>
  <c r="G34" i="140"/>
  <c r="D34" i="140"/>
  <c r="G33" i="140"/>
  <c r="D33" i="140"/>
  <c r="G32" i="140"/>
  <c r="D32" i="140"/>
  <c r="G31" i="140"/>
  <c r="D31" i="140"/>
  <c r="G30" i="140"/>
  <c r="D30" i="140"/>
  <c r="G29" i="140"/>
  <c r="D29" i="140"/>
  <c r="G28" i="140"/>
  <c r="D28" i="140"/>
  <c r="G27" i="140"/>
  <c r="D27" i="140"/>
  <c r="G26" i="140"/>
  <c r="D26" i="140"/>
  <c r="G25" i="140"/>
  <c r="D25" i="140"/>
  <c r="G24" i="140"/>
  <c r="D24" i="140"/>
  <c r="G23" i="140"/>
  <c r="D23" i="140"/>
  <c r="G22" i="140"/>
  <c r="D22" i="140"/>
  <c r="G21" i="140"/>
  <c r="D21" i="140"/>
  <c r="G20" i="140"/>
  <c r="D20" i="140"/>
  <c r="G19" i="140"/>
  <c r="D19" i="140"/>
  <c r="G18" i="140"/>
  <c r="D18" i="140"/>
  <c r="G17" i="140"/>
  <c r="D17" i="140"/>
  <c r="G16" i="140"/>
  <c r="D16" i="140"/>
  <c r="G15" i="140"/>
  <c r="D15" i="140"/>
  <c r="G14" i="140"/>
  <c r="D14" i="140"/>
  <c r="G13" i="140"/>
  <c r="D13" i="140"/>
  <c r="G12" i="140"/>
  <c r="D12" i="140"/>
  <c r="G11" i="140"/>
  <c r="D11" i="140"/>
  <c r="G10" i="140"/>
  <c r="D10" i="140"/>
  <c r="G9" i="140"/>
  <c r="D9" i="140"/>
  <c r="G8" i="140"/>
  <c r="D8" i="140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<sst xmlns="http://schemas.openxmlformats.org/spreadsheetml/2006/main" count="67" uniqueCount="65">
  <si>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</si>
  <si>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</si>
  <si>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</si>
  <si>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</si>
  <si>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</si>
  <si>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</si>
  <si>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</si>
  <si>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</si>
  <si>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</si>
  <si>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</si>
  <si>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</si>
  <si>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</si>
  <si>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</si>
  <si>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</si>
  <si>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</si>
  <si>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</si>
  <si>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</si>
  <si>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</si>
  <si>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</si>
  <si>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</si>
  <si>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</si>
  <si>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</si>
  <si>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</si>
  <si>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</si>
  <si>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</si>
  <si>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</si>
  <si>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</si>
  <si>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</si>
  <si>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</si>
  <si>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</si>
  <si>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</si>
  <si>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</si>
  <si>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</si>
  <si>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</si>
  <si>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</si>
  <si>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</si>
  <si>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</si>
  <si>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</si>
  <si>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</si>
  <si>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</si>
  <si>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</si>
  <si>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</si>
  <si>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</si>
  <si>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</si>
  <si>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</si>
  <si>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</si>
  <si>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</si>
  <si>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</si>
  <si>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</si>
  <si>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</si>
  <si>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</si>
  <si>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</si>
  <si>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</si>
  <si>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</si>
  <si>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</si>
  <si>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</si>
  <si>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</si>
  <si>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</si>
  <si>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</si>
  <si>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</si>
  <si>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</si>
  <si>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</si>
  <si>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</si>
  <si>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V.8. CUOTA RESULTANTE DE LA AUTOLIQUIDACIÓN</t>
  </si>
  <si>
    <t xml:space="preserve">  IRPF  2014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</si>
</sst>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1" t="s">
        <v>62</v>
      </c>
      <c r="G7" s="42" t="s">
        <v>5</v>
      </c>
      <c r="H7" s="43" t="s">
        <v>43</v>
      </c>
    </row>
    <row r="8" spans="2:11" ht="17.100000000000001" customHeight="1">
      <c r="B8" s="26" t="s">
        <v>11</v>
      </c>
      <c r="C8" s="3">
        <v>104191</v>
      </c>
      <c r="D8" s="15">
        <f t="shared" ref="D8:D39" si="0">C8/$C$57</f>
        <v>7.9591776557876234E-3</v>
      </c>
      <c r="E8" s="16">
        <v>5.3820389668485288E-3</v>
      </c>
      <c r="F8" s="21">
        <v>405.23607225000001</v>
      </c>
      <c r="G8" s="15">
        <f t="shared" ref="G8:G39" si="1">F8/$F$57</f>
        <v>5.9215985390307447E-3</v>
      </c>
      <c r="H8" s="4">
        <f>F8*10^6/C8</f>
        <v>3889.357739632022</v>
      </c>
      <c r="I8" s="5"/>
    </row>
    <row r="9" spans="2:11" ht="17.100000000000001" customHeight="1">
      <c r="B9" s="27" t="s">
        <v>12</v>
      </c>
      <c r="C9" s="6">
        <v>437179</v>
      </c>
      <c r="D9" s="17">
        <f t="shared" si="0"/>
        <v>3.3396217795966805E-2</v>
      </c>
      <c r="E9" s="18">
        <v>2.2582703050051087E-2</v>
      </c>
      <c r="F9" s="22">
        <v>1803.4807126300002</v>
      </c>
      <c r="G9" s="17">
        <f t="shared" si="1"/>
        <v>2.635374657982446E-2</v>
      </c>
      <c r="H9" s="7">
        <f>(F9/C9)*10^6</f>
        <v>4125.2683972240211</v>
      </c>
    </row>
    <row r="10" spans="2:11" ht="17.100000000000001" customHeight="1">
      <c r="B10" s="27" t="s">
        <v>45</v>
      </c>
      <c r="C10" s="6">
        <v>155047</v>
      </c>
      <c r="D10" s="17">
        <f t="shared" si="0"/>
        <v>1.184408075550579E-2</v>
      </c>
      <c r="E10" s="18">
        <v>8.0090314489059886E-3</v>
      </c>
      <c r="F10" s="22">
        <v>588.58961185999999</v>
      </c>
      <c r="G10" s="17">
        <f t="shared" si="1"/>
        <v>8.600891244273599E-3</v>
      </c>
      <c r="H10" s="7">
        <f t="shared" ref="H10:H56" si="2">(F10/C10)*10^6</f>
        <v>3796.2012284017101</v>
      </c>
    </row>
    <row r="11" spans="2:11" ht="17.100000000000001" customHeight="1">
      <c r="B11" s="27" t="s">
        <v>46</v>
      </c>
      <c r="C11" s="6">
        <v>43666</v>
      </c>
      <c r="D11" s="17">
        <f t="shared" si="0"/>
        <v>3.3356571250647599E-3</v>
      </c>
      <c r="E11" s="18">
        <v>2.2555893841733725E-3</v>
      </c>
      <c r="F11" s="22">
        <v>162.43584206</v>
      </c>
      <c r="G11" s="17">
        <f t="shared" si="1"/>
        <v>2.3736283882332112E-3</v>
      </c>
      <c r="H11" s="7">
        <f t="shared" si="2"/>
        <v>3719.9615733064625</v>
      </c>
    </row>
    <row r="12" spans="2:11" ht="17.100000000000001" customHeight="1">
      <c r="B12" s="28" t="s">
        <v>13</v>
      </c>
      <c r="C12" s="8">
        <v>153621</v>
      </c>
      <c r="D12" s="19">
        <f t="shared" si="0"/>
        <v>1.1735148243703877E-2</v>
      </c>
      <c r="E12" s="20">
        <v>7.9353706954174326E-3</v>
      </c>
      <c r="F12" s="23">
        <v>592.54536891999999</v>
      </c>
      <c r="G12" s="19">
        <f t="shared" si="1"/>
        <v>8.6586955880409173E-3</v>
      </c>
      <c r="H12" s="7">
        <f t="shared" si="2"/>
        <v>3857.1898953919062</v>
      </c>
    </row>
    <row r="13" spans="2:11" ht="17.100000000000001" customHeight="1">
      <c r="B13" s="27" t="s">
        <v>54</v>
      </c>
      <c r="C13" s="6">
        <v>343069</v>
      </c>
      <c r="D13" s="17">
        <f t="shared" si="0"/>
        <v>2.6207130358604912E-2</v>
      </c>
      <c r="E13" s="44">
        <v>1.7721403252850609E-2</v>
      </c>
      <c r="F13" s="22">
        <v>1730.0044706400001</v>
      </c>
      <c r="G13" s="17">
        <f t="shared" si="1"/>
        <v>2.5280059321911665E-2</v>
      </c>
      <c r="H13" s="24">
        <f t="shared" si="2"/>
        <v>5042.7303855492628</v>
      </c>
    </row>
    <row r="14" spans="2:11" ht="17.100000000000001" customHeight="1">
      <c r="B14" s="27" t="s">
        <v>14</v>
      </c>
      <c r="C14" s="6">
        <v>1948691</v>
      </c>
      <c r="D14" s="17">
        <f t="shared" si="0"/>
        <v>0.14886101357347986</v>
      </c>
      <c r="E14" s="18">
        <v>0.10066062228356601</v>
      </c>
      <c r="F14" s="22">
        <v>12097.65963256</v>
      </c>
      <c r="G14" s="17">
        <f t="shared" si="1"/>
        <v>0.17677963170480934</v>
      </c>
      <c r="H14" s="7">
        <f t="shared" si="2"/>
        <v>6208.0953997119095</v>
      </c>
    </row>
    <row r="15" spans="2:11" ht="17.100000000000001" customHeight="1">
      <c r="B15" s="27" t="s">
        <v>15</v>
      </c>
      <c r="C15" s="6">
        <v>136911</v>
      </c>
      <c r="D15" s="17">
        <f t="shared" si="0"/>
        <v>1.0458666986894639E-2</v>
      </c>
      <c r="E15" s="18">
        <v>7.0722071675115789E-3</v>
      </c>
      <c r="F15" s="22">
        <v>621.72511846000009</v>
      </c>
      <c r="G15" s="17">
        <f t="shared" si="1"/>
        <v>9.085090901977207E-3</v>
      </c>
      <c r="H15" s="7">
        <f t="shared" si="2"/>
        <v>4541.0896017120622</v>
      </c>
    </row>
    <row r="16" spans="2:11" ht="17.100000000000001" customHeight="1">
      <c r="B16" s="27" t="s">
        <v>47</v>
      </c>
      <c r="C16" s="6">
        <v>101078</v>
      </c>
      <c r="D16" s="17">
        <f t="shared" si="0"/>
        <v>7.7213747741330966E-3</v>
      </c>
      <c r="E16" s="18">
        <v>5.2212353724517043E-3</v>
      </c>
      <c r="F16" s="22">
        <v>393.09712916000001</v>
      </c>
      <c r="G16" s="17">
        <f t="shared" si="1"/>
        <v>5.7442156439986959E-3</v>
      </c>
      <c r="H16" s="7">
        <f t="shared" si="2"/>
        <v>3889.0473610479039</v>
      </c>
    </row>
    <row r="17" spans="2:8" ht="17.100000000000001" customHeight="1">
      <c r="B17" s="28" t="s">
        <v>16</v>
      </c>
      <c r="C17" s="8">
        <v>272243</v>
      </c>
      <c r="D17" s="19">
        <f t="shared" si="0"/>
        <v>2.0796713752095575E-2</v>
      </c>
      <c r="E17" s="20">
        <v>1.4062850288909252E-2</v>
      </c>
      <c r="F17" s="23">
        <v>1193.43211649</v>
      </c>
      <c r="G17" s="19">
        <f t="shared" si="1"/>
        <v>1.7439281350747404E-2</v>
      </c>
      <c r="H17" s="9">
        <f t="shared" si="2"/>
        <v>4383.7017535437099</v>
      </c>
    </row>
    <row r="18" spans="2:8" ht="17.100000000000001" customHeight="1">
      <c r="B18" s="27" t="s">
        <v>17</v>
      </c>
      <c r="C18" s="6">
        <v>170747</v>
      </c>
      <c r="D18" s="17">
        <f t="shared" si="0"/>
        <v>1.3043407848977066E-2</v>
      </c>
      <c r="E18" s="44">
        <v>8.8200229143830626E-3</v>
      </c>
      <c r="F18" s="22">
        <v>774.17747288999999</v>
      </c>
      <c r="G18" s="17">
        <f t="shared" si="1"/>
        <v>1.1312833447827244E-2</v>
      </c>
      <c r="H18" s="7">
        <f t="shared" si="2"/>
        <v>4534.0619330939926</v>
      </c>
    </row>
    <row r="19" spans="2:8" ht="17.100000000000001" customHeight="1">
      <c r="B19" s="27" t="s">
        <v>18</v>
      </c>
      <c r="C19" s="6">
        <v>125852</v>
      </c>
      <c r="D19" s="17">
        <f t="shared" si="0"/>
        <v>9.6138670934743306E-3</v>
      </c>
      <c r="E19" s="18">
        <v>6.5009489116701156E-3</v>
      </c>
      <c r="F19" s="22">
        <v>487.10977516000003</v>
      </c>
      <c r="G19" s="17">
        <f t="shared" si="1"/>
        <v>7.1179954857413371E-3</v>
      </c>
      <c r="H19" s="7">
        <f t="shared" si="2"/>
        <v>3870.4968944474463</v>
      </c>
    </row>
    <row r="20" spans="2:8" ht="17.100000000000001" customHeight="1">
      <c r="B20" s="27" t="s">
        <v>19</v>
      </c>
      <c r="C20" s="6">
        <v>185910</v>
      </c>
      <c r="D20" s="17">
        <f t="shared" si="0"/>
        <v>1.4201713372435981E-2</v>
      </c>
      <c r="E20" s="18">
        <v>9.60327537241038E-3</v>
      </c>
      <c r="F20" s="22">
        <v>734.71296408000001</v>
      </c>
      <c r="G20" s="17">
        <f t="shared" si="1"/>
        <v>1.0736149895409702E-2</v>
      </c>
      <c r="H20" s="7">
        <f t="shared" si="2"/>
        <v>3951.9819486848478</v>
      </c>
    </row>
    <row r="21" spans="2:8" ht="17.100000000000001" customHeight="1">
      <c r="B21" s="27" t="s">
        <v>55</v>
      </c>
      <c r="C21" s="6">
        <v>373370</v>
      </c>
      <c r="D21" s="17">
        <f t="shared" si="0"/>
        <v>2.8521831649004476E-2</v>
      </c>
      <c r="E21" s="18">
        <v>1.9286616781221365E-2</v>
      </c>
      <c r="F21" s="22">
        <v>1724.1277163699999</v>
      </c>
      <c r="G21" s="17">
        <f t="shared" si="1"/>
        <v>2.5194183996681468E-2</v>
      </c>
      <c r="H21" s="7">
        <f t="shared" si="2"/>
        <v>4617.7457116801024</v>
      </c>
    </row>
    <row r="22" spans="2:8" ht="17.100000000000001" customHeight="1">
      <c r="B22" s="28" t="s">
        <v>20</v>
      </c>
      <c r="C22" s="8">
        <v>50893</v>
      </c>
      <c r="D22" s="19">
        <f t="shared" si="0"/>
        <v>3.8877295393652E-3</v>
      </c>
      <c r="E22" s="20">
        <v>2.6289037358296031E-3</v>
      </c>
      <c r="F22" s="23">
        <v>173.49772455000002</v>
      </c>
      <c r="G22" s="19">
        <f t="shared" si="1"/>
        <v>2.5352725055202401E-3</v>
      </c>
      <c r="H22" s="7">
        <f t="shared" si="2"/>
        <v>3409.0685271058892</v>
      </c>
    </row>
    <row r="23" spans="2:8" ht="17.100000000000001" customHeight="1">
      <c r="B23" s="27" t="s">
        <v>57</v>
      </c>
      <c r="C23" s="6">
        <v>236634</v>
      </c>
      <c r="D23" s="17">
        <f t="shared" si="0"/>
        <v>1.8076532957737701E-2</v>
      </c>
      <c r="E23" s="44">
        <v>1.2223449327496951E-2</v>
      </c>
      <c r="F23" s="22">
        <v>1126.66519236</v>
      </c>
      <c r="G23" s="17">
        <f t="shared" si="1"/>
        <v>1.6463635431102144E-2</v>
      </c>
      <c r="H23" s="24">
        <f t="shared" si="2"/>
        <v>4761.2143325135021</v>
      </c>
    </row>
    <row r="24" spans="2:8" ht="17.100000000000001" customHeight="1">
      <c r="B24" s="27" t="s">
        <v>21</v>
      </c>
      <c r="C24" s="6">
        <v>218161</v>
      </c>
      <c r="D24" s="17">
        <f t="shared" si="0"/>
        <v>1.6665375671260318E-2</v>
      </c>
      <c r="E24" s="18">
        <v>1.1269217140123829E-2</v>
      </c>
      <c r="F24" s="22">
        <v>925.46472189999997</v>
      </c>
      <c r="G24" s="17">
        <f t="shared" si="1"/>
        <v>1.3523550642220829E-2</v>
      </c>
      <c r="H24" s="7">
        <f t="shared" si="2"/>
        <v>4242.1180774748927</v>
      </c>
    </row>
    <row r="25" spans="2:8" ht="17.100000000000001" customHeight="1">
      <c r="B25" s="27" t="s">
        <v>22</v>
      </c>
      <c r="C25" s="6">
        <v>80740</v>
      </c>
      <c r="D25" s="17">
        <f t="shared" si="0"/>
        <v>6.1677496513930456E-3</v>
      </c>
      <c r="E25" s="18">
        <v>4.1706656638610838E-3</v>
      </c>
      <c r="F25" s="22">
        <v>356.91998004000004</v>
      </c>
      <c r="G25" s="17">
        <f t="shared" si="1"/>
        <v>5.2155693362160869E-3</v>
      </c>
      <c r="H25" s="7">
        <f t="shared" si="2"/>
        <v>4420.6091161753784</v>
      </c>
    </row>
    <row r="26" spans="2:8" ht="17.100000000000001" customHeight="1">
      <c r="B26" s="27" t="s">
        <v>23</v>
      </c>
      <c r="C26" s="6">
        <v>112521</v>
      </c>
      <c r="D26" s="17">
        <f t="shared" si="0"/>
        <v>8.5955085276739757E-3</v>
      </c>
      <c r="E26" s="18">
        <v>5.8123293431175749E-3</v>
      </c>
      <c r="F26" s="22">
        <v>455.19588125000001</v>
      </c>
      <c r="G26" s="17">
        <f t="shared" si="1"/>
        <v>6.6516469040295619E-3</v>
      </c>
      <c r="H26" s="7">
        <f t="shared" si="2"/>
        <v>4045.4304640911473</v>
      </c>
    </row>
    <row r="27" spans="2:8" ht="17.100000000000001" customHeight="1">
      <c r="B27" s="28" t="s">
        <v>40</v>
      </c>
      <c r="C27" s="8">
        <v>76149</v>
      </c>
      <c r="D27" s="19">
        <f t="shared" si="0"/>
        <v>5.8170419643786102E-3</v>
      </c>
      <c r="E27" s="20">
        <v>3.9335152295932336E-3</v>
      </c>
      <c r="F27" s="23">
        <v>315.11900300000002</v>
      </c>
      <c r="G27" s="19">
        <f t="shared" si="1"/>
        <v>4.6047436434396172E-3</v>
      </c>
      <c r="H27" s="9">
        <f t="shared" si="2"/>
        <v>4138.1896413610157</v>
      </c>
    </row>
    <row r="28" spans="2:8" ht="17.100000000000001" customHeight="1">
      <c r="B28" s="27" t="s">
        <v>48</v>
      </c>
      <c r="C28" s="6">
        <v>145191</v>
      </c>
      <c r="D28" s="17">
        <f t="shared" si="0"/>
        <v>1.1091178345744459E-2</v>
      </c>
      <c r="E28" s="44">
        <v>7.4999147684128636E-3</v>
      </c>
      <c r="F28" s="22">
        <v>513.29431274000001</v>
      </c>
      <c r="G28" s="17">
        <f t="shared" si="1"/>
        <v>7.50062262605985E-3</v>
      </c>
      <c r="H28" s="7">
        <f t="shared" si="2"/>
        <v>3535.3039288936643</v>
      </c>
    </row>
    <row r="29" spans="2:8" ht="17.100000000000001" customHeight="1">
      <c r="B29" s="27" t="s">
        <v>49</v>
      </c>
      <c r="C29" s="6">
        <v>154330</v>
      </c>
      <c r="D29" s="17">
        <f t="shared" si="0"/>
        <v>1.1789308938561911E-2</v>
      </c>
      <c r="E29" s="18">
        <v>7.9719944501322904E-3</v>
      </c>
      <c r="F29" s="22">
        <v>635.05940279999993</v>
      </c>
      <c r="G29" s="17">
        <f t="shared" si="1"/>
        <v>9.2799409759806162E-3</v>
      </c>
      <c r="H29" s="7">
        <f t="shared" si="2"/>
        <v>4114.9446173783444</v>
      </c>
    </row>
    <row r="30" spans="2:8" ht="17.100000000000001" customHeight="1">
      <c r="B30" s="27" t="s">
        <v>58</v>
      </c>
      <c r="C30" s="6">
        <v>136126</v>
      </c>
      <c r="D30" s="17">
        <f t="shared" si="0"/>
        <v>1.0398700632221076E-2</v>
      </c>
      <c r="E30" s="18">
        <v>7.0316575942377252E-3</v>
      </c>
      <c r="F30" s="22">
        <v>601.83386564</v>
      </c>
      <c r="G30" s="17">
        <f t="shared" si="1"/>
        <v>8.7944257275162883E-3</v>
      </c>
      <c r="H30" s="7">
        <f t="shared" si="2"/>
        <v>4421.1529438902198</v>
      </c>
    </row>
    <row r="31" spans="2:8" ht="17.100000000000001" customHeight="1">
      <c r="B31" s="27" t="s">
        <v>7</v>
      </c>
      <c r="C31" s="6">
        <v>111649</v>
      </c>
      <c r="D31" s="17">
        <f t="shared" si="0"/>
        <v>8.5288962203168457E-3</v>
      </c>
      <c r="E31" s="18">
        <v>5.7672857407038165E-3</v>
      </c>
      <c r="F31" s="22">
        <v>497.91697426999997</v>
      </c>
      <c r="G31" s="17">
        <f t="shared" si="1"/>
        <v>7.2759179878163979E-3</v>
      </c>
      <c r="H31" s="7">
        <f t="shared" si="2"/>
        <v>4459.6635372461915</v>
      </c>
    </row>
    <row r="32" spans="2:8" ht="17.100000000000001" customHeight="1">
      <c r="B32" s="28" t="s">
        <v>50</v>
      </c>
      <c r="C32" s="8">
        <v>100146</v>
      </c>
      <c r="D32" s="19">
        <f t="shared" si="0"/>
        <v>7.6501790511321263E-3</v>
      </c>
      <c r="E32" s="20">
        <v>5.1730924395966323E-3</v>
      </c>
      <c r="F32" s="23">
        <v>373.97029706000001</v>
      </c>
      <c r="G32" s="19">
        <f t="shared" si="1"/>
        <v>5.464720730352971E-3</v>
      </c>
      <c r="H32" s="7">
        <f t="shared" si="2"/>
        <v>3734.2509641922798</v>
      </c>
    </row>
    <row r="33" spans="2:8" ht="17.100000000000001" customHeight="1">
      <c r="B33" s="27" t="s">
        <v>24</v>
      </c>
      <c r="C33" s="6">
        <v>2388625</v>
      </c>
      <c r="D33" s="17">
        <f t="shared" si="0"/>
        <v>0.18246768653775963</v>
      </c>
      <c r="E33" s="44">
        <v>0.12338563625638074</v>
      </c>
      <c r="F33" s="22">
        <v>17668.30043766</v>
      </c>
      <c r="G33" s="17">
        <f t="shared" si="1"/>
        <v>0.25818180863785062</v>
      </c>
      <c r="H33" s="24">
        <f t="shared" si="2"/>
        <v>7396.8498352231936</v>
      </c>
    </row>
    <row r="34" spans="2:8" ht="17.100000000000001" customHeight="1">
      <c r="B34" s="27" t="s">
        <v>51</v>
      </c>
      <c r="C34" s="6">
        <v>362502</v>
      </c>
      <c r="D34" s="17">
        <f t="shared" si="0"/>
        <v>2.769162229538372E-2</v>
      </c>
      <c r="E34" s="18">
        <v>1.8725224727284748E-2</v>
      </c>
      <c r="F34" s="22">
        <v>1587.3858501300001</v>
      </c>
      <c r="G34" s="17">
        <f t="shared" si="1"/>
        <v>2.3196014310416277E-2</v>
      </c>
      <c r="H34" s="7">
        <f t="shared" si="2"/>
        <v>4378.9712887928899</v>
      </c>
    </row>
    <row r="35" spans="2:8" ht="17.100000000000001" customHeight="1">
      <c r="B35" s="27" t="s">
        <v>25</v>
      </c>
      <c r="C35" s="6">
        <v>354904</v>
      </c>
      <c r="D35" s="17">
        <f t="shared" si="0"/>
        <v>2.7111209094352207E-2</v>
      </c>
      <c r="E35" s="18">
        <v>1.8332746182399728E-2</v>
      </c>
      <c r="F35" s="22">
        <v>1526.4975286600002</v>
      </c>
      <c r="G35" s="17">
        <f t="shared" si="1"/>
        <v>2.230627072599433E-2</v>
      </c>
      <c r="H35" s="7">
        <f t="shared" si="2"/>
        <v>4301.1561680341729</v>
      </c>
    </row>
    <row r="36" spans="2:8" ht="17.100000000000001" customHeight="1">
      <c r="B36" s="27" t="s">
        <v>56</v>
      </c>
      <c r="C36" s="6">
        <v>91666</v>
      </c>
      <c r="D36" s="17">
        <f t="shared" si="0"/>
        <v>7.0023896401361762E-3</v>
      </c>
      <c r="E36" s="18">
        <v>4.7350537372243019E-3</v>
      </c>
      <c r="F36" s="22">
        <v>341.07289291000001</v>
      </c>
      <c r="G36" s="17">
        <f t="shared" si="1"/>
        <v>4.9840003954851417E-3</v>
      </c>
      <c r="H36" s="7">
        <f t="shared" si="2"/>
        <v>3720.8222559073156</v>
      </c>
    </row>
    <row r="37" spans="2:8" ht="17.100000000000001" customHeight="1">
      <c r="B37" s="28" t="s">
        <v>26</v>
      </c>
      <c r="C37" s="8">
        <v>360350</v>
      </c>
      <c r="D37" s="19">
        <f t="shared" si="0"/>
        <v>2.7527230454291354E-2</v>
      </c>
      <c r="E37" s="20">
        <v>1.8614062075456298E-2</v>
      </c>
      <c r="F37" s="23">
        <v>1758.4017923199999</v>
      </c>
      <c r="G37" s="19">
        <f t="shared" si="1"/>
        <v>2.569502124185874E-2</v>
      </c>
      <c r="H37" s="9">
        <f t="shared" si="2"/>
        <v>4879.7052652143748</v>
      </c>
    </row>
    <row r="38" spans="2:8" ht="17.100000000000001" customHeight="1">
      <c r="B38" s="27" t="s">
        <v>27</v>
      </c>
      <c r="C38" s="6">
        <v>57441</v>
      </c>
      <c r="D38" s="17">
        <f t="shared" si="0"/>
        <v>4.3879329666295253E-3</v>
      </c>
      <c r="E38" s="44">
        <v>2.967143997991634E-3</v>
      </c>
      <c r="F38" s="22">
        <v>224.88284221999999</v>
      </c>
      <c r="G38" s="17">
        <f t="shared" si="1"/>
        <v>3.2861484974651915E-3</v>
      </c>
      <c r="H38" s="7">
        <f t="shared" si="2"/>
        <v>3915.0231057955111</v>
      </c>
    </row>
    <row r="39" spans="2:8" ht="17.100000000000001" customHeight="1">
      <c r="B39" s="27" t="s">
        <v>28</v>
      </c>
      <c r="C39" s="6">
        <v>275990</v>
      </c>
      <c r="D39" s="17">
        <f t="shared" si="0"/>
        <v>2.1082948059053339E-2</v>
      </c>
      <c r="E39" s="18">
        <v>1.425640347496929E-2</v>
      </c>
      <c r="F39" s="22">
        <v>1241.79752358</v>
      </c>
      <c r="G39" s="17">
        <f t="shared" si="1"/>
        <v>1.8146031177764491E-2</v>
      </c>
      <c r="H39" s="7">
        <f t="shared" si="2"/>
        <v>4499.4294125874121</v>
      </c>
    </row>
    <row r="40" spans="2:8" ht="17.100000000000001" customHeight="1">
      <c r="B40" s="27" t="s">
        <v>29</v>
      </c>
      <c r="C40" s="6">
        <v>276381</v>
      </c>
      <c r="D40" s="17">
        <f t="shared" ref="D40:D57" si="3">C40/$C$57</f>
        <v>2.1112816650999025E-2</v>
      </c>
      <c r="E40" s="18">
        <v>1.4276600778345186E-2</v>
      </c>
      <c r="F40" s="22">
        <v>1152.61269472</v>
      </c>
      <c r="G40" s="17">
        <f t="shared" ref="G40:G57" si="4">F40/$F$57</f>
        <v>1.6842798843710888E-2</v>
      </c>
      <c r="H40" s="7">
        <f t="shared" si="2"/>
        <v>4170.3760197698111</v>
      </c>
    </row>
    <row r="41" spans="2:8" ht="17.100000000000001" customHeight="1">
      <c r="B41" s="27" t="s">
        <v>30</v>
      </c>
      <c r="C41" s="6">
        <v>105681</v>
      </c>
      <c r="D41" s="17">
        <f t="shared" si="3"/>
        <v>8.0729991442763001E-3</v>
      </c>
      <c r="E41" s="18">
        <v>5.4590056728078176E-3</v>
      </c>
      <c r="F41" s="22">
        <v>448.38608699000002</v>
      </c>
      <c r="G41" s="17">
        <f t="shared" si="4"/>
        <v>6.5521373329362987E-3</v>
      </c>
      <c r="H41" s="7">
        <f t="shared" si="2"/>
        <v>4242.8259288803101</v>
      </c>
    </row>
    <row r="42" spans="2:8" ht="17.100000000000001" customHeight="1">
      <c r="B42" s="28" t="s">
        <v>52</v>
      </c>
      <c r="C42" s="8">
        <v>229775</v>
      </c>
      <c r="D42" s="19">
        <f t="shared" si="3"/>
        <v>1.7552572159386139E-2</v>
      </c>
      <c r="E42" s="20">
        <v>1.1869144202547442E-2</v>
      </c>
      <c r="F42" s="23">
        <v>1027.41389686</v>
      </c>
      <c r="G42" s="19">
        <f t="shared" si="4"/>
        <v>1.5013304706183051E-2</v>
      </c>
      <c r="H42" s="7">
        <f t="shared" si="2"/>
        <v>4471.3911298444127</v>
      </c>
    </row>
    <row r="43" spans="2:8" ht="17.100000000000001" customHeight="1">
      <c r="B43" s="27" t="s">
        <v>6</v>
      </c>
      <c r="C43" s="6">
        <v>194084</v>
      </c>
      <c r="D43" s="17">
        <f t="shared" si="3"/>
        <v>1.4826127363648351E-2</v>
      </c>
      <c r="E43" s="44">
        <v>1.0025507489532012E-2</v>
      </c>
      <c r="F43" s="22">
        <v>898.01045023000006</v>
      </c>
      <c r="G43" s="17">
        <f t="shared" si="4"/>
        <v>1.3122369241689118E-2</v>
      </c>
      <c r="H43" s="24">
        <f t="shared" si="2"/>
        <v>4626.9164394282889</v>
      </c>
    </row>
    <row r="44" spans="2:8" ht="17.100000000000001" customHeight="1">
      <c r="B44" s="27" t="s">
        <v>31</v>
      </c>
      <c r="C44" s="6">
        <v>49678</v>
      </c>
      <c r="D44" s="17">
        <f t="shared" si="3"/>
        <v>3.7949153725774548E-3</v>
      </c>
      <c r="E44" s="18">
        <v>2.5661422943930013E-3</v>
      </c>
      <c r="F44" s="22">
        <v>197.30927033</v>
      </c>
      <c r="G44" s="17">
        <f t="shared" si="4"/>
        <v>2.8832237970230455E-3</v>
      </c>
      <c r="H44" s="7">
        <f t="shared" si="2"/>
        <v>3971.7635639518503</v>
      </c>
    </row>
    <row r="45" spans="2:8" ht="17.100000000000001" customHeight="1">
      <c r="B45" s="27" t="s">
        <v>32</v>
      </c>
      <c r="C45" s="6">
        <v>466057</v>
      </c>
      <c r="D45" s="17">
        <f t="shared" si="3"/>
        <v>3.5602215745346652E-2</v>
      </c>
      <c r="E45" s="18">
        <v>2.4074410791455354E-2</v>
      </c>
      <c r="F45" s="22">
        <v>2264.0318056199999</v>
      </c>
      <c r="G45" s="17">
        <f t="shared" si="4"/>
        <v>3.3083647657624164E-2</v>
      </c>
      <c r="H45" s="7">
        <f t="shared" si="2"/>
        <v>4857.8431514171007</v>
      </c>
    </row>
    <row r="46" spans="2:8" ht="17.100000000000001" customHeight="1">
      <c r="B46" s="27" t="s">
        <v>33</v>
      </c>
      <c r="C46" s="6">
        <v>33544</v>
      </c>
      <c r="D46" s="17">
        <f t="shared" si="3"/>
        <v>2.562434905949075E-3</v>
      </c>
      <c r="E46" s="18">
        <v>1.7327323387237577E-3</v>
      </c>
      <c r="F46" s="22">
        <v>130.23694266999999</v>
      </c>
      <c r="G46" s="17">
        <f t="shared" si="4"/>
        <v>1.9031151031557822E-3</v>
      </c>
      <c r="H46" s="7">
        <f t="shared" si="2"/>
        <v>3882.5704349511088</v>
      </c>
    </row>
    <row r="47" spans="2:8" ht="17.100000000000001" customHeight="1">
      <c r="B47" s="28" t="s">
        <v>34</v>
      </c>
      <c r="C47" s="8">
        <v>239977</v>
      </c>
      <c r="D47" s="19">
        <f t="shared" si="3"/>
        <v>1.8331905599360276E-2</v>
      </c>
      <c r="E47" s="20">
        <v>1.2396133688585475E-2</v>
      </c>
      <c r="F47" s="23">
        <v>1170.0839746700001</v>
      </c>
      <c r="G47" s="19">
        <f t="shared" si="4"/>
        <v>1.7098101648450076E-2</v>
      </c>
      <c r="H47" s="9">
        <f t="shared" si="2"/>
        <v>4875.8171602695265</v>
      </c>
    </row>
    <row r="48" spans="2:8" ht="17.100000000000001" customHeight="1">
      <c r="B48" s="27" t="s">
        <v>53</v>
      </c>
      <c r="C48" s="6">
        <v>45199</v>
      </c>
      <c r="D48" s="17">
        <f t="shared" si="3"/>
        <v>3.4527633947648534E-3</v>
      </c>
      <c r="E48" s="44">
        <v>2.3347772769489366E-3</v>
      </c>
      <c r="F48" s="22">
        <v>176.45811404</v>
      </c>
      <c r="G48" s="17">
        <f t="shared" si="4"/>
        <v>2.5785318283678151E-3</v>
      </c>
      <c r="H48" s="24">
        <f t="shared" si="2"/>
        <v>3904.0269483838138</v>
      </c>
    </row>
    <row r="49" spans="2:8" ht="17.100000000000001" customHeight="1">
      <c r="B49" s="27" t="s">
        <v>35</v>
      </c>
      <c r="C49" s="6">
        <v>188528</v>
      </c>
      <c r="D49" s="17">
        <f t="shared" si="3"/>
        <v>1.4401703075028834E-2</v>
      </c>
      <c r="E49" s="18">
        <v>9.7385094906663663E-3</v>
      </c>
      <c r="F49" s="22">
        <v>694.07817590000002</v>
      </c>
      <c r="G49" s="17">
        <f t="shared" si="4"/>
        <v>1.0142365386087773E-2</v>
      </c>
      <c r="H49" s="7">
        <f t="shared" si="2"/>
        <v>3681.5654751548841</v>
      </c>
    </row>
    <row r="50" spans="2:8" ht="17.100000000000001" customHeight="1">
      <c r="B50" s="27" t="s">
        <v>36</v>
      </c>
      <c r="C50" s="6">
        <v>751828</v>
      </c>
      <c r="D50" s="17">
        <f t="shared" si="3"/>
        <v>5.7432336944606519E-2</v>
      </c>
      <c r="E50" s="18">
        <v>3.8836056783866126E-2</v>
      </c>
      <c r="F50" s="22">
        <v>3660.0699629299997</v>
      </c>
      <c r="G50" s="17">
        <f t="shared" si="4"/>
        <v>5.3483552993934133E-2</v>
      </c>
      <c r="H50" s="7">
        <f t="shared" si="2"/>
        <v>4868.227790039743</v>
      </c>
    </row>
    <row r="51" spans="2:8" ht="17.100000000000001" customHeight="1">
      <c r="B51" s="27" t="s">
        <v>37</v>
      </c>
      <c r="C51" s="6">
        <v>192399</v>
      </c>
      <c r="D51" s="17">
        <f t="shared" si="3"/>
        <v>1.4697409774317197E-2</v>
      </c>
      <c r="E51" s="18">
        <v>9.9384679596384532E-3</v>
      </c>
      <c r="F51" s="22">
        <v>902.78102423000007</v>
      </c>
      <c r="G51" s="17">
        <f t="shared" si="4"/>
        <v>1.3192080271785448E-2</v>
      </c>
      <c r="H51" s="7">
        <f t="shared" si="2"/>
        <v>4692.2334535522532</v>
      </c>
    </row>
    <row r="52" spans="2:8" ht="17.100000000000001" customHeight="1">
      <c r="B52" s="28" t="s">
        <v>38</v>
      </c>
      <c r="C52" s="8">
        <v>50730</v>
      </c>
      <c r="D52" s="19">
        <f t="shared" si="3"/>
        <v>3.8752779268661033E-3</v>
      </c>
      <c r="E52" s="20">
        <v>2.6204838881307008E-3</v>
      </c>
      <c r="F52" s="23">
        <v>182.44053937000001</v>
      </c>
      <c r="G52" s="19">
        <f t="shared" si="4"/>
        <v>2.6659512945009624E-3</v>
      </c>
      <c r="H52" s="9">
        <f t="shared" si="2"/>
        <v>3596.3047382219597</v>
      </c>
    </row>
    <row r="53" spans="2:8" ht="17.100000000000001" customHeight="1">
      <c r="B53" s="27" t="s">
        <v>39</v>
      </c>
      <c r="C53" s="6">
        <v>359032</v>
      </c>
      <c r="D53" s="17">
        <f t="shared" si="3"/>
        <v>2.7426548090648348E-2</v>
      </c>
      <c r="E53" s="44">
        <v>1.8545980116762111E-2</v>
      </c>
      <c r="F53" s="22">
        <v>1754.09681669</v>
      </c>
      <c r="G53" s="17">
        <f t="shared" si="4"/>
        <v>2.563211386725206E-2</v>
      </c>
      <c r="H53" s="7">
        <f t="shared" si="2"/>
        <v>4885.6280685008578</v>
      </c>
    </row>
    <row r="54" spans="2:8" ht="17.100000000000001" customHeight="1">
      <c r="B54" s="27" t="s">
        <v>9</v>
      </c>
      <c r="C54" s="6">
        <v>20914</v>
      </c>
      <c r="D54" s="17">
        <f t="shared" si="3"/>
        <v>1.5976259129209084E-3</v>
      </c>
      <c r="E54" s="18">
        <v>1.0803232808272319E-3</v>
      </c>
      <c r="F54" s="22">
        <v>69.791875750000003</v>
      </c>
      <c r="G54" s="17">
        <f t="shared" si="4"/>
        <v>1.0198486703879932E-3</v>
      </c>
      <c r="H54" s="7">
        <f t="shared" si="2"/>
        <v>3337.0888280577606</v>
      </c>
    </row>
    <row r="55" spans="2:8" ht="17.100000000000001" customHeight="1">
      <c r="B55" s="27" t="s">
        <v>10</v>
      </c>
      <c r="C55" s="6">
        <v>19311</v>
      </c>
      <c r="D55" s="17">
        <f t="shared" si="3"/>
        <v>1.4751723249696693E-3</v>
      </c>
      <c r="E55" s="18">
        <v>9.9751950253680198E-4</v>
      </c>
      <c r="F55" s="22">
        <v>62.132327170000003</v>
      </c>
      <c r="G55" s="17">
        <f t="shared" si="4"/>
        <v>9.079218830486339E-4</v>
      </c>
      <c r="H55" s="7">
        <f t="shared" si="2"/>
        <v>3217.4577789860705</v>
      </c>
    </row>
    <row r="56" spans="2:8" ht="17.100000000000001" customHeight="1" thickBot="1">
      <c r="B56" s="27" t="s">
        <v>61</v>
      </c>
      <c r="C56" s="6">
        <v>1963</v>
      </c>
      <c r="D56" s="17">
        <f t="shared" si="3"/>
        <v>1.499540818142748E-4</v>
      </c>
      <c r="E56" s="18">
        <v>1.0139976093831196E-4</v>
      </c>
      <c r="F56" s="22">
        <v>12.016378119999999</v>
      </c>
      <c r="G56" s="17">
        <f t="shared" si="4"/>
        <v>1.7559188826589707E-4</v>
      </c>
      <c r="H56" s="7">
        <f t="shared" si="2"/>
        <v>6121.4356189505852</v>
      </c>
    </row>
    <row r="57" spans="2:8" ht="17.100000000000001" customHeight="1" thickTop="1" thickBot="1">
      <c r="B57" s="10" t="s">
        <v>8</v>
      </c>
      <c r="C57" s="11">
        <v>13090674</v>
      </c>
      <c r="D57" s="12">
        <f t="shared" si="3"/>
        <v>1</v>
      </c>
      <c r="E57" s="45">
        <v>0.67620540709188792</v>
      </c>
      <c r="F57" s="25">
        <v>68433.560562910032</v>
      </c>
      <c r="G57" s="12">
        <f t="shared" si="4"/>
        <v>1</v>
      </c>
      <c r="H57" s="13">
        <f>(F57/C57)*10^6</f>
        <v>5227.6575341277339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D57 F44:H5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V.8</vt:lpstr>
      <vt:lpstr>V.8!Área_de_impresión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2017-06-19T11:48:08Z</dcterms:modified>
</cp:coreProperties>
</file>