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9600" windowHeight="12150"/>
  </bookViews>
  <sheets>
    <sheet name="V.9" sheetId="57" r:id="rId1"/>
  </sheets>
  <definedNames>
    <definedName name="_xlnm.Print_Area" localSheetId="0">V.9!$B$2:$H$57</definedName>
  </definedNames>
  <calcPr calcId="145621"/>
</workbook>
</file>

<file path=xl/calcChain.xml><?xml version="1.0" encoding="utf-8"?>
<calcChain xmlns="http://schemas.openxmlformats.org/spreadsheetml/2006/main">
  <c r="H57" i="57" l="1"/>
  <c r="H10" i="57"/>
  <c r="H11" i="57"/>
  <c r="H12" i="57"/>
  <c r="H13" i="57"/>
  <c r="H14" i="57"/>
  <c r="H15" i="57"/>
  <c r="H16" i="57"/>
  <c r="H17" i="57"/>
  <c r="H18" i="57"/>
  <c r="H19" i="57"/>
  <c r="H20" i="57"/>
  <c r="H21" i="57"/>
  <c r="H22" i="57"/>
  <c r="H23" i="57"/>
  <c r="H24" i="57"/>
  <c r="H25" i="57"/>
  <c r="H26" i="57"/>
  <c r="H27" i="57"/>
  <c r="H28" i="57"/>
  <c r="H29" i="57"/>
  <c r="H30" i="57"/>
  <c r="H31" i="57"/>
  <c r="H32" i="57"/>
  <c r="H33" i="57"/>
  <c r="H34" i="57"/>
  <c r="H35" i="57"/>
  <c r="H36" i="57"/>
  <c r="H37" i="57"/>
  <c r="H38" i="57"/>
  <c r="H39" i="57"/>
  <c r="H40" i="57"/>
  <c r="H41" i="57"/>
  <c r="H42" i="57"/>
  <c r="H43" i="57"/>
  <c r="H44" i="57"/>
  <c r="H45" i="57"/>
  <c r="H46" i="57"/>
  <c r="H47" i="57"/>
  <c r="H48" i="57"/>
  <c r="H49" i="57"/>
  <c r="H50" i="57"/>
  <c r="H51" i="57"/>
  <c r="H52" i="57"/>
  <c r="H53" i="57"/>
  <c r="H54" i="57"/>
  <c r="H55" i="57"/>
  <c r="H56" i="57"/>
  <c r="H9" i="57"/>
  <c r="H8" i="57"/>
  <c r="G56" i="57"/>
  <c r="D56" i="57"/>
  <c r="G9" i="57"/>
  <c r="G10" i="57"/>
  <c r="G11" i="57"/>
  <c r="G12" i="57"/>
  <c r="G13" i="57"/>
  <c r="G14" i="57"/>
  <c r="G15" i="57"/>
  <c r="G16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7" i="57"/>
  <c r="D9" i="57"/>
  <c r="D10" i="57"/>
  <c r="D11" i="57"/>
  <c r="D12" i="57"/>
  <c r="D13" i="57"/>
  <c r="D14" i="57"/>
  <c r="D15" i="57"/>
  <c r="D16" i="57"/>
  <c r="D17" i="57"/>
  <c r="D18" i="57"/>
  <c r="D19" i="57"/>
  <c r="D20" i="57"/>
  <c r="D21" i="57"/>
  <c r="D22" i="57"/>
  <c r="D23" i="57"/>
  <c r="D24" i="57"/>
  <c r="D25" i="57"/>
  <c r="D26" i="57"/>
  <c r="D27" i="57"/>
  <c r="D28" i="57"/>
  <c r="D29" i="57"/>
  <c r="D30" i="57"/>
  <c r="D31" i="57"/>
  <c r="D32" i="57"/>
  <c r="D33" i="57"/>
  <c r="D34" i="57"/>
  <c r="D35" i="57"/>
  <c r="D36" i="57"/>
  <c r="D37" i="57"/>
  <c r="D38" i="57"/>
  <c r="D39" i="57"/>
  <c r="D40" i="57"/>
  <c r="D41" i="57"/>
  <c r="D42" i="57"/>
  <c r="D43" i="57"/>
  <c r="D44" i="57"/>
  <c r="D45" i="57"/>
  <c r="D46" i="57"/>
  <c r="D47" i="57"/>
  <c r="D48" i="57"/>
  <c r="D49" i="57"/>
  <c r="D50" i="57"/>
  <c r="D51" i="57"/>
  <c r="D52" i="57"/>
  <c r="D53" i="57"/>
  <c r="D54" i="57"/>
  <c r="D55" i="57"/>
  <c r="D57" i="57"/>
  <c r="G8" i="57"/>
  <c r="D8" i="57"/>
</calcChain>
</file>

<file path=xl/sharedStrings.xml><?xml version="1.0" encoding="utf-8"?>
<sst xmlns="http://schemas.openxmlformats.org/spreadsheetml/2006/main" count="67" uniqueCount="65">
  <si>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</si>
  <si>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</si>
  <si>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</si>
  <si>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</si>
  <si>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</si>
  <si>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</si>
  <si>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</si>
  <si>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</si>
  <si>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</si>
  <si>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</si>
  <si>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</si>
  <si>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</si>
  <si>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</si>
  <si>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</si>
  <si>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</si>
  <si>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</si>
  <si>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</si>
  <si>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</si>
  <si>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</si>
  <si>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</si>
  <si>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</si>
  <si>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</si>
  <si>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</si>
  <si>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</si>
  <si>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</si>
  <si>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</si>
  <si>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</si>
  <si>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</si>
  <si>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</si>
  <si>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</si>
  <si>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</si>
  <si>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</si>
  <si>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</si>
  <si>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</si>
  <si>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</si>
  <si>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</si>
  <si>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</si>
  <si>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</si>
  <si>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</si>
  <si>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</si>
  <si>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</si>
  <si>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</si>
  <si>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</si>
  <si>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</si>
  <si>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</si>
  <si>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</si>
  <si>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</si>
  <si>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</si>
  <si>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</si>
  <si>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</si>
  <si>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</si>
  <si>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</si>
  <si>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</si>
  <si>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</si>
  <si>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</si>
  <si>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</si>
  <si>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</si>
  <si>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</si>
  <si>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</si>
  <si>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</si>
  <si>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</si>
  <si>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</si>
  <si>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</si>
  <si>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V.9. TOTAL PAGOS A CUENTA </t>
  </si>
  <si>
    <t xml:space="preserve">  IRPF  2014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</si>
</sst>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6" t="s">
        <v>64</v>
      </c>
      <c r="C2" s="47"/>
      <c r="D2" s="47"/>
      <c r="E2" s="47"/>
      <c r="F2" s="47"/>
      <c r="G2" s="47"/>
      <c r="H2" s="4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49" t="s">
        <v>63</v>
      </c>
      <c r="C4" s="50"/>
      <c r="D4" s="50"/>
      <c r="E4" s="50"/>
      <c r="F4" s="50"/>
      <c r="G4" s="50"/>
      <c r="H4" s="51"/>
    </row>
    <row r="5" spans="2:11" ht="19.5" customHeight="1" thickTop="1">
      <c r="B5" s="52" t="s">
        <v>41</v>
      </c>
      <c r="C5" s="29" t="s">
        <v>59</v>
      </c>
      <c r="D5" s="30"/>
      <c r="E5" s="31"/>
      <c r="F5" s="32" t="s">
        <v>0</v>
      </c>
      <c r="G5" s="33"/>
      <c r="H5" s="34"/>
    </row>
    <row r="6" spans="2:11" ht="19.5" customHeight="1">
      <c r="B6" s="53" t="s">
        <v>41</v>
      </c>
      <c r="C6" s="55" t="s">
        <v>42</v>
      </c>
      <c r="D6" s="35" t="s">
        <v>1</v>
      </c>
      <c r="E6" s="36"/>
      <c r="F6" s="37" t="s">
        <v>2</v>
      </c>
      <c r="G6" s="38" t="s">
        <v>3</v>
      </c>
      <c r="H6" s="39" t="s">
        <v>44</v>
      </c>
    </row>
    <row r="7" spans="2:11" ht="19.5" customHeight="1">
      <c r="B7" s="54"/>
      <c r="C7" s="56" t="s">
        <v>4</v>
      </c>
      <c r="D7" s="40" t="s">
        <v>5</v>
      </c>
      <c r="E7" s="40" t="s">
        <v>60</v>
      </c>
      <c r="F7" s="41" t="s">
        <v>62</v>
      </c>
      <c r="G7" s="42" t="s">
        <v>5</v>
      </c>
      <c r="H7" s="43" t="s">
        <v>43</v>
      </c>
    </row>
    <row r="8" spans="2:11" ht="17.100000000000001" customHeight="1">
      <c r="B8" s="26" t="s">
        <v>11</v>
      </c>
      <c r="C8" s="3">
        <v>166221</v>
      </c>
      <c r="D8" s="15">
        <f t="shared" ref="D8:D39" si="0">C8/$C$57</f>
        <v>8.9621477969084491E-3</v>
      </c>
      <c r="E8" s="16">
        <v>8.586230088093302E-3</v>
      </c>
      <c r="F8" s="21">
        <v>446.70107072000002</v>
      </c>
      <c r="G8" s="15">
        <f t="shared" ref="G8:G39" si="1">F8/$F$57</f>
        <v>6.2779615560685058E-3</v>
      </c>
      <c r="H8" s="4">
        <f>F8*10^6/C8</f>
        <v>2687.3925118968123</v>
      </c>
      <c r="I8" s="5"/>
    </row>
    <row r="9" spans="2:11" ht="17.100000000000001" customHeight="1">
      <c r="B9" s="27" t="s">
        <v>12</v>
      </c>
      <c r="C9" s="6">
        <v>657642</v>
      </c>
      <c r="D9" s="17">
        <f t="shared" si="0"/>
        <v>3.5458123831853178E-2</v>
      </c>
      <c r="E9" s="18">
        <v>3.3970831168106647E-2</v>
      </c>
      <c r="F9" s="22">
        <v>1854.1444461400001</v>
      </c>
      <c r="G9" s="17">
        <f t="shared" si="1"/>
        <v>2.6058248603485355E-2</v>
      </c>
      <c r="H9" s="7">
        <f>(F9/C9)*10^6</f>
        <v>2819.3826521724591</v>
      </c>
    </row>
    <row r="10" spans="2:11" ht="17.100000000000001" customHeight="1">
      <c r="B10" s="27" t="s">
        <v>45</v>
      </c>
      <c r="C10" s="6">
        <v>262889</v>
      </c>
      <c r="D10" s="17">
        <f t="shared" si="0"/>
        <v>1.4174202249905038E-2</v>
      </c>
      <c r="E10" s="18">
        <v>1.3579664673108453E-2</v>
      </c>
      <c r="F10" s="22">
        <v>636.42013165999992</v>
      </c>
      <c r="G10" s="17">
        <f t="shared" si="1"/>
        <v>8.9442837323618941E-3</v>
      </c>
      <c r="H10" s="7">
        <f t="shared" ref="H10:H56" si="2">(F10/C10)*10^6</f>
        <v>2420.8701454225925</v>
      </c>
    </row>
    <row r="11" spans="2:11" ht="17.100000000000001" customHeight="1">
      <c r="B11" s="27" t="s">
        <v>46</v>
      </c>
      <c r="C11" s="6">
        <v>70488</v>
      </c>
      <c r="D11" s="17">
        <f t="shared" si="0"/>
        <v>3.8005057959492653E-3</v>
      </c>
      <c r="E11" s="18">
        <v>3.6410934024552898E-3</v>
      </c>
      <c r="F11" s="22">
        <v>178.49533650999999</v>
      </c>
      <c r="G11" s="17">
        <f t="shared" si="1"/>
        <v>2.5085833323414942E-3</v>
      </c>
      <c r="H11" s="7">
        <f t="shared" si="2"/>
        <v>2532.2797711667231</v>
      </c>
    </row>
    <row r="12" spans="2:11" ht="17.100000000000001" customHeight="1">
      <c r="B12" s="28" t="s">
        <v>13</v>
      </c>
      <c r="C12" s="8">
        <v>269306</v>
      </c>
      <c r="D12" s="19">
        <f t="shared" si="0"/>
        <v>1.452018803035854E-2</v>
      </c>
      <c r="E12" s="20">
        <v>1.3911138063806949E-2</v>
      </c>
      <c r="F12" s="23">
        <v>632.47390725000002</v>
      </c>
      <c r="G12" s="19">
        <f t="shared" si="1"/>
        <v>8.8888232762280722E-3</v>
      </c>
      <c r="H12" s="7">
        <f t="shared" si="2"/>
        <v>2348.5325512613908</v>
      </c>
    </row>
    <row r="13" spans="2:11" ht="17.100000000000001" customHeight="1">
      <c r="B13" s="27" t="s">
        <v>54</v>
      </c>
      <c r="C13" s="6">
        <v>460653</v>
      </c>
      <c r="D13" s="17">
        <f t="shared" si="0"/>
        <v>2.4837055902017603E-2</v>
      </c>
      <c r="E13" s="44">
        <v>2.3795264429707703E-2</v>
      </c>
      <c r="F13" s="22">
        <v>1668.7750701500001</v>
      </c>
      <c r="G13" s="17">
        <f t="shared" si="1"/>
        <v>2.3453057140071377E-2</v>
      </c>
      <c r="H13" s="24">
        <f t="shared" si="2"/>
        <v>3622.6293330337589</v>
      </c>
    </row>
    <row r="14" spans="2:11" ht="17.100000000000001" customHeight="1">
      <c r="B14" s="27" t="s">
        <v>14</v>
      </c>
      <c r="C14" s="6">
        <v>2526176</v>
      </c>
      <c r="D14" s="17">
        <f t="shared" si="0"/>
        <v>0.13620398549523224</v>
      </c>
      <c r="E14" s="18">
        <v>0.13049090294859966</v>
      </c>
      <c r="F14" s="22">
        <v>12240.412390179999</v>
      </c>
      <c r="G14" s="17">
        <f t="shared" si="1"/>
        <v>0.17202743277985633</v>
      </c>
      <c r="H14" s="7">
        <f t="shared" si="2"/>
        <v>4845.4313516477077</v>
      </c>
    </row>
    <row r="15" spans="2:11" ht="17.100000000000001" customHeight="1">
      <c r="B15" s="27" t="s">
        <v>15</v>
      </c>
      <c r="C15" s="6">
        <v>187888</v>
      </c>
      <c r="D15" s="17">
        <f t="shared" si="0"/>
        <v>1.0130368757651168E-2</v>
      </c>
      <c r="E15" s="18">
        <v>9.7054499659590208E-3</v>
      </c>
      <c r="F15" s="22">
        <v>662.79496189999998</v>
      </c>
      <c r="G15" s="17">
        <f t="shared" si="1"/>
        <v>9.3149570554136359E-3</v>
      </c>
      <c r="H15" s="7">
        <f t="shared" si="2"/>
        <v>3527.6066693987909</v>
      </c>
    </row>
    <row r="16" spans="2:11" ht="17.100000000000001" customHeight="1">
      <c r="B16" s="27" t="s">
        <v>47</v>
      </c>
      <c r="C16" s="6">
        <v>174372</v>
      </c>
      <c r="D16" s="17">
        <f t="shared" si="0"/>
        <v>9.4016257611404114E-3</v>
      </c>
      <c r="E16" s="18">
        <v>9.0072741285457635E-3</v>
      </c>
      <c r="F16" s="22">
        <v>418.46475236000003</v>
      </c>
      <c r="G16" s="17">
        <f t="shared" si="1"/>
        <v>5.881126776014654E-3</v>
      </c>
      <c r="H16" s="7">
        <f t="shared" si="2"/>
        <v>2399.8391505516943</v>
      </c>
    </row>
    <row r="17" spans="2:8" ht="17.100000000000001" customHeight="1">
      <c r="B17" s="28" t="s">
        <v>16</v>
      </c>
      <c r="C17" s="8">
        <v>418515</v>
      </c>
      <c r="D17" s="19">
        <f t="shared" si="0"/>
        <v>2.2565098785491244E-2</v>
      </c>
      <c r="E17" s="20">
        <v>2.1618604660773116E-2</v>
      </c>
      <c r="F17" s="23">
        <v>1328.98775211</v>
      </c>
      <c r="G17" s="19">
        <f t="shared" si="1"/>
        <v>1.8677667377838519E-2</v>
      </c>
      <c r="H17" s="9">
        <f t="shared" si="2"/>
        <v>3175.4841573420304</v>
      </c>
    </row>
    <row r="18" spans="2:8" ht="17.100000000000001" customHeight="1">
      <c r="B18" s="27" t="s">
        <v>17</v>
      </c>
      <c r="C18" s="6">
        <v>259347</v>
      </c>
      <c r="D18" s="17">
        <f t="shared" si="0"/>
        <v>1.398322801983393E-2</v>
      </c>
      <c r="E18" s="44">
        <v>1.3396700866056236E-2</v>
      </c>
      <c r="F18" s="22">
        <v>819.5117659</v>
      </c>
      <c r="G18" s="17">
        <f t="shared" si="1"/>
        <v>1.1517463687233699E-2</v>
      </c>
      <c r="H18" s="7">
        <f t="shared" si="2"/>
        <v>3159.904552202262</v>
      </c>
    </row>
    <row r="19" spans="2:8" ht="17.100000000000001" customHeight="1">
      <c r="B19" s="27" t="s">
        <v>18</v>
      </c>
      <c r="C19" s="6">
        <v>201764</v>
      </c>
      <c r="D19" s="17">
        <f t="shared" si="0"/>
        <v>1.0878521896122852E-2</v>
      </c>
      <c r="E19" s="18">
        <v>1.0422221786020159E-2</v>
      </c>
      <c r="F19" s="22">
        <v>544.53138544000001</v>
      </c>
      <c r="G19" s="17">
        <f t="shared" si="1"/>
        <v>7.6528742103863156E-3</v>
      </c>
      <c r="H19" s="7">
        <f t="shared" si="2"/>
        <v>2698.8530433575861</v>
      </c>
    </row>
    <row r="20" spans="2:8" ht="17.100000000000001" customHeight="1">
      <c r="B20" s="27" t="s">
        <v>19</v>
      </c>
      <c r="C20" s="6">
        <v>315563</v>
      </c>
      <c r="D20" s="17">
        <f t="shared" si="0"/>
        <v>1.7014229521154493E-2</v>
      </c>
      <c r="E20" s="18">
        <v>1.6300566867537718E-2</v>
      </c>
      <c r="F20" s="22">
        <v>789.49233675999994</v>
      </c>
      <c r="G20" s="17">
        <f t="shared" si="1"/>
        <v>1.1095568969649345E-2</v>
      </c>
      <c r="H20" s="7">
        <f t="shared" si="2"/>
        <v>2501.8533122070712</v>
      </c>
    </row>
    <row r="21" spans="2:8" ht="17.100000000000001" customHeight="1">
      <c r="B21" s="27" t="s">
        <v>55</v>
      </c>
      <c r="C21" s="6">
        <v>512968</v>
      </c>
      <c r="D21" s="17">
        <f t="shared" si="0"/>
        <v>2.7657726948367135E-2</v>
      </c>
      <c r="E21" s="18">
        <v>2.649762229699644E-2</v>
      </c>
      <c r="F21" s="22">
        <v>1772.2635777400001</v>
      </c>
      <c r="G21" s="17">
        <f t="shared" si="1"/>
        <v>2.4907490349953168E-2</v>
      </c>
      <c r="H21" s="7">
        <f t="shared" si="2"/>
        <v>3454.9203415027837</v>
      </c>
    </row>
    <row r="22" spans="2:8" ht="17.100000000000001" customHeight="1">
      <c r="B22" s="28" t="s">
        <v>20</v>
      </c>
      <c r="C22" s="8">
        <v>87233</v>
      </c>
      <c r="D22" s="19">
        <f t="shared" si="0"/>
        <v>4.7033469824373265E-3</v>
      </c>
      <c r="E22" s="20">
        <v>4.5060648731185772E-3</v>
      </c>
      <c r="F22" s="23">
        <v>196.64440607</v>
      </c>
      <c r="G22" s="19">
        <f t="shared" si="1"/>
        <v>2.763651359808821E-3</v>
      </c>
      <c r="H22" s="7">
        <f t="shared" si="2"/>
        <v>2254.2433032224044</v>
      </c>
    </row>
    <row r="23" spans="2:8" ht="17.100000000000001" customHeight="1">
      <c r="B23" s="27" t="s">
        <v>57</v>
      </c>
      <c r="C23" s="6">
        <v>313681</v>
      </c>
      <c r="D23" s="17">
        <f t="shared" si="0"/>
        <v>1.6912757612347656E-2</v>
      </c>
      <c r="E23" s="44">
        <v>1.6203351202695178E-2</v>
      </c>
      <c r="F23" s="22">
        <v>1146.3904434799999</v>
      </c>
      <c r="G23" s="17">
        <f t="shared" si="1"/>
        <v>1.6111434702432058E-2</v>
      </c>
      <c r="H23" s="24">
        <f t="shared" si="2"/>
        <v>3654.6378119172023</v>
      </c>
    </row>
    <row r="24" spans="2:8" ht="17.100000000000001" customHeight="1">
      <c r="B24" s="27" t="s">
        <v>21</v>
      </c>
      <c r="C24" s="6">
        <v>356704</v>
      </c>
      <c r="D24" s="17">
        <f t="shared" si="0"/>
        <v>1.9232431327861291E-2</v>
      </c>
      <c r="E24" s="18">
        <v>1.8425726095639139E-2</v>
      </c>
      <c r="F24" s="22">
        <v>993.25652533000004</v>
      </c>
      <c r="G24" s="17">
        <f t="shared" si="1"/>
        <v>1.3959282146526404E-2</v>
      </c>
      <c r="H24" s="7">
        <f t="shared" si="2"/>
        <v>2784.5399135697949</v>
      </c>
    </row>
    <row r="25" spans="2:8" ht="17.100000000000001" customHeight="1">
      <c r="B25" s="27" t="s">
        <v>22</v>
      </c>
      <c r="C25" s="6">
        <v>110855</v>
      </c>
      <c r="D25" s="17">
        <f t="shared" si="0"/>
        <v>5.9769757974400721E-3</v>
      </c>
      <c r="E25" s="18">
        <v>5.7262712678637657E-3</v>
      </c>
      <c r="F25" s="22">
        <v>399.59001094000001</v>
      </c>
      <c r="G25" s="17">
        <f t="shared" si="1"/>
        <v>5.6158601160881359E-3</v>
      </c>
      <c r="H25" s="7">
        <f t="shared" si="2"/>
        <v>3604.6187446664567</v>
      </c>
    </row>
    <row r="26" spans="2:8" ht="17.100000000000001" customHeight="1">
      <c r="B26" s="27" t="s">
        <v>23</v>
      </c>
      <c r="C26" s="6">
        <v>200317</v>
      </c>
      <c r="D26" s="17">
        <f t="shared" si="0"/>
        <v>1.080050390885213E-2</v>
      </c>
      <c r="E26" s="18">
        <v>1.0347476266877145E-2</v>
      </c>
      <c r="F26" s="22">
        <v>498.18456537000003</v>
      </c>
      <c r="G26" s="17">
        <f t="shared" si="1"/>
        <v>7.0015134375623232E-3</v>
      </c>
      <c r="H26" s="7">
        <f t="shared" si="2"/>
        <v>2486.9809620251904</v>
      </c>
    </row>
    <row r="27" spans="2:8" ht="17.100000000000001" customHeight="1">
      <c r="B27" s="28" t="s">
        <v>40</v>
      </c>
      <c r="C27" s="8">
        <v>107705</v>
      </c>
      <c r="D27" s="19">
        <f t="shared" si="0"/>
        <v>5.8071370552819713E-3</v>
      </c>
      <c r="E27" s="20">
        <v>5.5635564196947988E-3</v>
      </c>
      <c r="F27" s="23">
        <v>324.67560502999999</v>
      </c>
      <c r="G27" s="19">
        <f t="shared" si="1"/>
        <v>4.5630089117231262E-3</v>
      </c>
      <c r="H27" s="9">
        <f t="shared" si="2"/>
        <v>3014.4896247156585</v>
      </c>
    </row>
    <row r="28" spans="2:8" ht="17.100000000000001" customHeight="1">
      <c r="B28" s="27" t="s">
        <v>48</v>
      </c>
      <c r="C28" s="6">
        <v>272965</v>
      </c>
      <c r="D28" s="17">
        <f t="shared" si="0"/>
        <v>1.471747055656695E-2</v>
      </c>
      <c r="E28" s="44">
        <v>1.4100145565219727E-2</v>
      </c>
      <c r="F28" s="22">
        <v>575.00699465000002</v>
      </c>
      <c r="G28" s="17">
        <f t="shared" si="1"/>
        <v>8.0811801079069268E-3</v>
      </c>
      <c r="H28" s="7">
        <f t="shared" si="2"/>
        <v>2106.5227946806367</v>
      </c>
    </row>
    <row r="29" spans="2:8" ht="17.100000000000001" customHeight="1">
      <c r="B29" s="27" t="s">
        <v>49</v>
      </c>
      <c r="C29" s="6">
        <v>220772</v>
      </c>
      <c r="D29" s="17">
        <f t="shared" si="0"/>
        <v>1.1903377391659732E-2</v>
      </c>
      <c r="E29" s="18">
        <v>1.1404089669828327E-2</v>
      </c>
      <c r="F29" s="22">
        <v>681.11943792</v>
      </c>
      <c r="G29" s="17">
        <f t="shared" si="1"/>
        <v>9.5724902549719805E-3</v>
      </c>
      <c r="H29" s="7">
        <f t="shared" si="2"/>
        <v>3085.1712985342347</v>
      </c>
    </row>
    <row r="30" spans="2:8" ht="17.100000000000001" customHeight="1">
      <c r="B30" s="27" t="s">
        <v>58</v>
      </c>
      <c r="C30" s="6">
        <v>193636</v>
      </c>
      <c r="D30" s="17">
        <f t="shared" si="0"/>
        <v>1.044028402429395E-2</v>
      </c>
      <c r="E30" s="18">
        <v>1.000236582223687E-2</v>
      </c>
      <c r="F30" s="22">
        <v>625.76305413</v>
      </c>
      <c r="G30" s="17">
        <f t="shared" si="1"/>
        <v>8.7945085752852772E-3</v>
      </c>
      <c r="H30" s="7">
        <f t="shared" si="2"/>
        <v>3231.6462544671449</v>
      </c>
    </row>
    <row r="31" spans="2:8" ht="17.100000000000001" customHeight="1">
      <c r="B31" s="27" t="s">
        <v>7</v>
      </c>
      <c r="C31" s="6">
        <v>155912</v>
      </c>
      <c r="D31" s="17">
        <f t="shared" si="0"/>
        <v>8.4063168150329392E-3</v>
      </c>
      <c r="E31" s="18">
        <v>8.05371346276826E-3</v>
      </c>
      <c r="F31" s="22">
        <v>524.70562666000001</v>
      </c>
      <c r="G31" s="17">
        <f t="shared" si="1"/>
        <v>7.3742418998791739E-3</v>
      </c>
      <c r="H31" s="7">
        <f t="shared" si="2"/>
        <v>3365.3960353276207</v>
      </c>
    </row>
    <row r="32" spans="2:8" ht="17.100000000000001" customHeight="1">
      <c r="B32" s="28" t="s">
        <v>50</v>
      </c>
      <c r="C32" s="8">
        <v>154775</v>
      </c>
      <c r="D32" s="19">
        <f t="shared" si="0"/>
        <v>8.3450131166730151E-3</v>
      </c>
      <c r="E32" s="20">
        <v>7.9949811509053663E-3</v>
      </c>
      <c r="F32" s="23">
        <v>391.03510069999999</v>
      </c>
      <c r="G32" s="19">
        <f t="shared" si="1"/>
        <v>5.4956289343813837E-3</v>
      </c>
      <c r="H32" s="7">
        <f t="shared" si="2"/>
        <v>2526.4745643676301</v>
      </c>
    </row>
    <row r="33" spans="2:8" ht="17.100000000000001" customHeight="1">
      <c r="B33" s="27" t="s">
        <v>24</v>
      </c>
      <c r="C33" s="6">
        <v>2999206</v>
      </c>
      <c r="D33" s="17">
        <f t="shared" si="0"/>
        <v>0.16170837286127868</v>
      </c>
      <c r="E33" s="44">
        <v>0.15492550759284301</v>
      </c>
      <c r="F33" s="22">
        <v>17924.351473939998</v>
      </c>
      <c r="G33" s="17">
        <f t="shared" si="1"/>
        <v>0.25190982705611181</v>
      </c>
      <c r="H33" s="24">
        <f t="shared" si="2"/>
        <v>5976.3655694007011</v>
      </c>
    </row>
    <row r="34" spans="2:8" ht="17.100000000000001" customHeight="1">
      <c r="B34" s="27" t="s">
        <v>51</v>
      </c>
      <c r="C34" s="6">
        <v>553641</v>
      </c>
      <c r="D34" s="17">
        <f t="shared" si="0"/>
        <v>2.9850695570524728E-2</v>
      </c>
      <c r="E34" s="18">
        <v>2.8598606747655613E-2</v>
      </c>
      <c r="F34" s="22">
        <v>1679.8063825499999</v>
      </c>
      <c r="G34" s="17">
        <f t="shared" si="1"/>
        <v>2.3608091814710849E-2</v>
      </c>
      <c r="H34" s="7">
        <f t="shared" si="2"/>
        <v>3034.1076303055588</v>
      </c>
    </row>
    <row r="35" spans="2:8" ht="17.100000000000001" customHeight="1">
      <c r="B35" s="27" t="s">
        <v>25</v>
      </c>
      <c r="C35" s="6">
        <v>560318</v>
      </c>
      <c r="D35" s="17">
        <f t="shared" si="0"/>
        <v>3.02106997868389E-2</v>
      </c>
      <c r="E35" s="18">
        <v>2.8943510570266472E-2</v>
      </c>
      <c r="F35" s="22">
        <v>1637.66135074</v>
      </c>
      <c r="G35" s="17">
        <f t="shared" si="1"/>
        <v>2.3015783206504468E-2</v>
      </c>
      <c r="H35" s="7">
        <f t="shared" si="2"/>
        <v>2922.7355729068136</v>
      </c>
    </row>
    <row r="36" spans="2:8" ht="17.100000000000001" customHeight="1">
      <c r="B36" s="27" t="s">
        <v>56</v>
      </c>
      <c r="C36" s="6">
        <v>134945</v>
      </c>
      <c r="D36" s="17">
        <f t="shared" si="0"/>
        <v>7.2758377969920213E-3</v>
      </c>
      <c r="E36" s="18">
        <v>6.9706524400512011E-3</v>
      </c>
      <c r="F36" s="22">
        <v>342.60650876</v>
      </c>
      <c r="G36" s="17">
        <f t="shared" si="1"/>
        <v>4.815010824548327E-3</v>
      </c>
      <c r="H36" s="7">
        <f t="shared" si="2"/>
        <v>2538.8603413242431</v>
      </c>
    </row>
    <row r="37" spans="2:8" ht="17.100000000000001" customHeight="1">
      <c r="B37" s="28" t="s">
        <v>26</v>
      </c>
      <c r="C37" s="8">
        <v>493335</v>
      </c>
      <c r="D37" s="19">
        <f t="shared" si="0"/>
        <v>2.6599173289703647E-2</v>
      </c>
      <c r="E37" s="20">
        <v>2.5483469721091254E-2</v>
      </c>
      <c r="F37" s="23">
        <v>1884.04654568</v>
      </c>
      <c r="G37" s="19">
        <f t="shared" si="1"/>
        <v>2.6478494364381509E-2</v>
      </c>
      <c r="H37" s="9">
        <f t="shared" si="2"/>
        <v>3819.0003662420058</v>
      </c>
    </row>
    <row r="38" spans="2:8" ht="17.100000000000001" customHeight="1">
      <c r="B38" s="27" t="s">
        <v>27</v>
      </c>
      <c r="C38" s="6">
        <v>80704</v>
      </c>
      <c r="D38" s="17">
        <f t="shared" si="0"/>
        <v>4.3513224911515365E-3</v>
      </c>
      <c r="E38" s="44">
        <v>4.1688060655962955E-3</v>
      </c>
      <c r="F38" s="22">
        <v>242.96505916000001</v>
      </c>
      <c r="G38" s="17">
        <f t="shared" si="1"/>
        <v>3.4146443804485317E-3</v>
      </c>
      <c r="H38" s="7">
        <f t="shared" si="2"/>
        <v>3010.570221550357</v>
      </c>
    </row>
    <row r="39" spans="2:8" ht="17.100000000000001" customHeight="1">
      <c r="B39" s="27" t="s">
        <v>28</v>
      </c>
      <c r="C39" s="6">
        <v>386687</v>
      </c>
      <c r="D39" s="17">
        <f t="shared" si="0"/>
        <v>2.0849026567901396E-2</v>
      </c>
      <c r="E39" s="18">
        <v>1.9974513172670929E-2</v>
      </c>
      <c r="F39" s="22">
        <v>1335.46576106</v>
      </c>
      <c r="G39" s="17">
        <f t="shared" si="1"/>
        <v>1.8768709673936929E-2</v>
      </c>
      <c r="H39" s="7">
        <f t="shared" si="2"/>
        <v>3453.6091491568113</v>
      </c>
    </row>
    <row r="40" spans="2:8" ht="17.100000000000001" customHeight="1">
      <c r="B40" s="27" t="s">
        <v>29</v>
      </c>
      <c r="C40" s="6">
        <v>387120</v>
      </c>
      <c r="D40" s="17">
        <f t="shared" ref="D40:D57" si="3">C40/$C$57</f>
        <v>2.0872372655315507E-2</v>
      </c>
      <c r="E40" s="18">
        <v>1.9996880007355743E-2</v>
      </c>
      <c r="F40" s="22">
        <v>1210.07413565</v>
      </c>
      <c r="G40" s="17">
        <f t="shared" ref="G40:G57" si="4">F40/$F$57</f>
        <v>1.7006448834695837E-2</v>
      </c>
      <c r="H40" s="7">
        <f t="shared" si="2"/>
        <v>3125.837300191155</v>
      </c>
    </row>
    <row r="41" spans="2:8" ht="17.100000000000001" customHeight="1">
      <c r="B41" s="27" t="s">
        <v>30</v>
      </c>
      <c r="C41" s="6">
        <v>157109</v>
      </c>
      <c r="D41" s="17">
        <f t="shared" si="3"/>
        <v>8.4708555370530177E-3</v>
      </c>
      <c r="E41" s="18">
        <v>8.1155451050724681E-3</v>
      </c>
      <c r="F41" s="22">
        <v>483.48798677999997</v>
      </c>
      <c r="G41" s="17">
        <f t="shared" si="4"/>
        <v>6.7949669091534109E-3</v>
      </c>
      <c r="H41" s="7">
        <f t="shared" si="2"/>
        <v>3077.4047749015012</v>
      </c>
    </row>
    <row r="42" spans="2:8" ht="17.100000000000001" customHeight="1">
      <c r="B42" s="28" t="s">
        <v>52</v>
      </c>
      <c r="C42" s="8">
        <v>342162</v>
      </c>
      <c r="D42" s="19">
        <f t="shared" si="3"/>
        <v>1.8448369426761896E-2</v>
      </c>
      <c r="E42" s="20">
        <v>1.7674551707679419E-2</v>
      </c>
      <c r="F42" s="23">
        <v>1102.2214457600001</v>
      </c>
      <c r="G42" s="19">
        <f t="shared" si="4"/>
        <v>1.5490681165375846E-2</v>
      </c>
      <c r="H42" s="7">
        <f t="shared" si="2"/>
        <v>3221.34382473799</v>
      </c>
    </row>
    <row r="43" spans="2:8" ht="17.100000000000001" customHeight="1">
      <c r="B43" s="27" t="s">
        <v>6</v>
      </c>
      <c r="C43" s="6">
        <v>263751</v>
      </c>
      <c r="D43" s="17">
        <f t="shared" si="3"/>
        <v>1.4220678756489255E-2</v>
      </c>
      <c r="E43" s="44">
        <v>1.362419172044866E-2</v>
      </c>
      <c r="F43" s="22">
        <v>971.24166046000005</v>
      </c>
      <c r="G43" s="17">
        <f t="shared" si="4"/>
        <v>1.3649884017945389E-2</v>
      </c>
      <c r="H43" s="24">
        <f t="shared" si="2"/>
        <v>3682.418874089577</v>
      </c>
    </row>
    <row r="44" spans="2:8" ht="17.100000000000001" customHeight="1">
      <c r="B44" s="27" t="s">
        <v>31</v>
      </c>
      <c r="C44" s="6">
        <v>71635</v>
      </c>
      <c r="D44" s="17">
        <f t="shared" si="3"/>
        <v>3.8623486649192146E-3</v>
      </c>
      <c r="E44" s="18">
        <v>3.7003422693917356E-3</v>
      </c>
      <c r="F44" s="22">
        <v>214.30323609000001</v>
      </c>
      <c r="G44" s="17">
        <f t="shared" si="4"/>
        <v>3.0118295336645949E-3</v>
      </c>
      <c r="H44" s="7">
        <f t="shared" si="2"/>
        <v>2991.5995824666716</v>
      </c>
    </row>
    <row r="45" spans="2:8" ht="17.100000000000001" customHeight="1">
      <c r="B45" s="27" t="s">
        <v>32</v>
      </c>
      <c r="C45" s="6">
        <v>712309</v>
      </c>
      <c r="D45" s="17">
        <f t="shared" si="3"/>
        <v>3.8405607805680753E-2</v>
      </c>
      <c r="E45" s="18">
        <v>3.6794682788694882E-2</v>
      </c>
      <c r="F45" s="22">
        <v>2408.5656439899999</v>
      </c>
      <c r="G45" s="17">
        <f t="shared" si="4"/>
        <v>3.3850114784512428E-2</v>
      </c>
      <c r="H45" s="7">
        <f t="shared" si="2"/>
        <v>3381.3494480485292</v>
      </c>
    </row>
    <row r="46" spans="2:8" ht="17.100000000000001" customHeight="1">
      <c r="B46" s="27" t="s">
        <v>33</v>
      </c>
      <c r="C46" s="6">
        <v>48194</v>
      </c>
      <c r="D46" s="17">
        <f t="shared" si="3"/>
        <v>2.5984788379579344E-3</v>
      </c>
      <c r="E46" s="18">
        <v>2.4894855214778436E-3</v>
      </c>
      <c r="F46" s="22">
        <v>140.72316515</v>
      </c>
      <c r="G46" s="17">
        <f t="shared" si="4"/>
        <v>1.977731146773418E-3</v>
      </c>
      <c r="H46" s="7">
        <f t="shared" si="2"/>
        <v>2919.9312186164257</v>
      </c>
    </row>
    <row r="47" spans="2:8" ht="17.100000000000001" customHeight="1">
      <c r="B47" s="28" t="s">
        <v>34</v>
      </c>
      <c r="C47" s="8">
        <v>335366</v>
      </c>
      <c r="D47" s="19">
        <f t="shared" si="3"/>
        <v>1.8081949080188418E-2</v>
      </c>
      <c r="E47" s="20">
        <v>1.7323500879693289E-2</v>
      </c>
      <c r="F47" s="23">
        <v>1237.5897182799999</v>
      </c>
      <c r="G47" s="19">
        <f t="shared" si="4"/>
        <v>1.7393154354934545E-2</v>
      </c>
      <c r="H47" s="9">
        <f t="shared" si="2"/>
        <v>3690.2659133006923</v>
      </c>
    </row>
    <row r="48" spans="2:8" ht="17.100000000000001" customHeight="1">
      <c r="B48" s="27" t="s">
        <v>53</v>
      </c>
      <c r="C48" s="6">
        <v>67702</v>
      </c>
      <c r="D48" s="17">
        <f t="shared" si="3"/>
        <v>3.6502928639961007E-3</v>
      </c>
      <c r="E48" s="44">
        <v>3.4971811589636251E-3</v>
      </c>
      <c r="F48" s="22">
        <v>187.23454187000002</v>
      </c>
      <c r="G48" s="17">
        <f t="shared" si="4"/>
        <v>2.6314046078585568E-3</v>
      </c>
      <c r="H48" s="24">
        <f t="shared" si="2"/>
        <v>2765.5688439041687</v>
      </c>
    </row>
    <row r="49" spans="2:8" ht="17.100000000000001" customHeight="1">
      <c r="B49" s="27" t="s">
        <v>35</v>
      </c>
      <c r="C49" s="6">
        <v>291267</v>
      </c>
      <c r="D49" s="17">
        <f t="shared" si="3"/>
        <v>1.5704260607036016E-2</v>
      </c>
      <c r="E49" s="18">
        <v>1.5045544660835105E-2</v>
      </c>
      <c r="F49" s="22">
        <v>782.83045146000006</v>
      </c>
      <c r="G49" s="17">
        <f t="shared" si="4"/>
        <v>1.1001942465157368E-2</v>
      </c>
      <c r="H49" s="7">
        <f t="shared" si="2"/>
        <v>2687.6729992069131</v>
      </c>
    </row>
    <row r="50" spans="2:8" ht="17.100000000000001" customHeight="1">
      <c r="B50" s="27" t="s">
        <v>36</v>
      </c>
      <c r="C50" s="6">
        <v>1113498</v>
      </c>
      <c r="D50" s="17">
        <f t="shared" si="3"/>
        <v>6.0036539592241443E-2</v>
      </c>
      <c r="E50" s="18">
        <v>5.7518304129031327E-2</v>
      </c>
      <c r="F50" s="22">
        <v>3849.5726030999999</v>
      </c>
      <c r="G50" s="17">
        <f t="shared" si="4"/>
        <v>5.4102106293595506E-2</v>
      </c>
      <c r="H50" s="7">
        <f t="shared" si="2"/>
        <v>3457.1886102175304</v>
      </c>
    </row>
    <row r="51" spans="2:8" ht="17.100000000000001" customHeight="1">
      <c r="B51" s="27" t="s">
        <v>37</v>
      </c>
      <c r="C51" s="6">
        <v>265355</v>
      </c>
      <c r="D51" s="17">
        <f t="shared" si="3"/>
        <v>1.430716172233738E-2</v>
      </c>
      <c r="E51" s="18">
        <v>1.3707047154246444E-2</v>
      </c>
      <c r="F51" s="22">
        <v>978.06052657000009</v>
      </c>
      <c r="G51" s="17">
        <f t="shared" si="4"/>
        <v>1.3745716739424116E-2</v>
      </c>
      <c r="H51" s="7">
        <f t="shared" si="2"/>
        <v>3685.8567826873436</v>
      </c>
    </row>
    <row r="52" spans="2:8" ht="17.100000000000001" customHeight="1">
      <c r="B52" s="28" t="s">
        <v>38</v>
      </c>
      <c r="C52" s="8">
        <v>81622</v>
      </c>
      <c r="D52" s="19">
        <f t="shared" si="3"/>
        <v>4.4008183531518974E-3</v>
      </c>
      <c r="E52" s="20">
        <v>4.2162258213483943E-3</v>
      </c>
      <c r="F52" s="23">
        <v>198.49177683000002</v>
      </c>
      <c r="G52" s="19">
        <f t="shared" si="4"/>
        <v>2.7896144106526253E-3</v>
      </c>
      <c r="H52" s="9">
        <f t="shared" si="2"/>
        <v>2431.8416214991057</v>
      </c>
    </row>
    <row r="53" spans="2:8" ht="17.100000000000001" customHeight="1">
      <c r="B53" s="27" t="s">
        <v>39</v>
      </c>
      <c r="C53" s="6">
        <v>486458</v>
      </c>
      <c r="D53" s="17">
        <f t="shared" si="3"/>
        <v>2.6228385661188965E-2</v>
      </c>
      <c r="E53" s="44">
        <v>2.5128234797009354E-2</v>
      </c>
      <c r="F53" s="22">
        <v>1831.8605462</v>
      </c>
      <c r="G53" s="17">
        <f t="shared" si="4"/>
        <v>2.5745069441149546E-2</v>
      </c>
      <c r="H53" s="7">
        <f t="shared" si="2"/>
        <v>3765.7116260807716</v>
      </c>
    </row>
    <row r="54" spans="2:8" ht="17.100000000000001" customHeight="1">
      <c r="B54" s="27" t="s">
        <v>9</v>
      </c>
      <c r="C54" s="6">
        <v>26925</v>
      </c>
      <c r="D54" s="17">
        <f t="shared" si="3"/>
        <v>1.4517168674942397E-3</v>
      </c>
      <c r="E54" s="18">
        <v>1.3908245355395057E-3</v>
      </c>
      <c r="F54" s="22">
        <v>77.782859479999999</v>
      </c>
      <c r="G54" s="17">
        <f t="shared" si="4"/>
        <v>1.0931646094992345E-3</v>
      </c>
      <c r="H54" s="7">
        <f t="shared" si="2"/>
        <v>2888.8712898792946</v>
      </c>
    </row>
    <row r="55" spans="2:8" ht="17.100000000000001" customHeight="1">
      <c r="B55" s="27" t="s">
        <v>10</v>
      </c>
      <c r="C55" s="6">
        <v>25765</v>
      </c>
      <c r="D55" s="17">
        <f t="shared" si="3"/>
        <v>1.3891730767312566E-3</v>
      </c>
      <c r="E55" s="18">
        <v>1.3309041470074415E-3</v>
      </c>
      <c r="F55" s="22">
        <v>70.093206640000005</v>
      </c>
      <c r="G55" s="17">
        <f t="shared" si="4"/>
        <v>9.8509380315166522E-4</v>
      </c>
      <c r="H55" s="7">
        <f t="shared" si="2"/>
        <v>2720.4815307587814</v>
      </c>
    </row>
    <row r="56" spans="2:8" ht="17.100000000000001" customHeight="1" thickBot="1">
      <c r="B56" s="27" t="s">
        <v>61</v>
      </c>
      <c r="C56" s="6">
        <v>3584</v>
      </c>
      <c r="D56" s="17">
        <f t="shared" si="3"/>
        <v>1.9323874663321652E-4</v>
      </c>
      <c r="E56" s="18">
        <v>1.8513333836113604E-4</v>
      </c>
      <c r="F56" s="22">
        <v>12.962541009999999</v>
      </c>
      <c r="G56" s="17">
        <f t="shared" si="4"/>
        <v>1.821762683455728E-4</v>
      </c>
      <c r="H56" s="7">
        <f t="shared" si="2"/>
        <v>3616.7804157366072</v>
      </c>
    </row>
    <row r="57" spans="2:8" ht="17.100000000000001" customHeight="1" thickTop="1" thickBot="1">
      <c r="B57" s="10" t="s">
        <v>8</v>
      </c>
      <c r="C57" s="11">
        <v>18547005</v>
      </c>
      <c r="D57" s="12">
        <f t="shared" si="3"/>
        <v>1</v>
      </c>
      <c r="E57" s="45">
        <v>0.95805495319494482</v>
      </c>
      <c r="F57" s="25">
        <v>71153.839782309995</v>
      </c>
      <c r="G57" s="12">
        <f t="shared" si="4"/>
        <v>1</v>
      </c>
      <c r="H57" s="13">
        <f>(F57/C57)*10^6</f>
        <v>3836.4059201100122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4:D57 F44:H5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</vt:lpstr>
      <vt:lpstr>V.9!Área_de_impresión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2015-10-23T10:16:39Z</cp:lastPrinted>
  <dcterms:created xsi:type="dcterms:W3CDTF">1998-07-21T09:27:02Z</dcterms:created>
  <dcterms:modified xsi:type="dcterms:W3CDTF">2017-06-19T11:48:35Z</dcterms:modified>
</cp:coreProperties>
</file>