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9600" windowHeight="12150"/>
  </bookViews>
  <sheets>
    <sheet name="V.10" sheetId="137" r:id="rId1"/>
  </sheets>
  <definedNames>
    <definedName name="_xlnm.Print_Area" localSheetId="0">V.10!$B$2:$H$57</definedName>
  </definedNames>
  <calcPr calcId="145621"/>
</workbook>
</file>

<file path=xl/calcChain.xml><?xml version="1.0" encoding="utf-8"?>
<calcChain xmlns="http://schemas.openxmlformats.org/spreadsheetml/2006/main">
  <c r="H57" i="137" l="1"/>
  <c r="H10" i="137"/>
  <c r="H11" i="137"/>
  <c r="H12" i="137"/>
  <c r="H13" i="137"/>
  <c r="H14" i="137"/>
  <c r="H15" i="137"/>
  <c r="H16" i="137"/>
  <c r="H17" i="137"/>
  <c r="H18" i="137"/>
  <c r="H19" i="137"/>
  <c r="H20" i="137"/>
  <c r="H21" i="137"/>
  <c r="H22" i="137"/>
  <c r="H23" i="137"/>
  <c r="H24" i="137"/>
  <c r="H25" i="137"/>
  <c r="H26" i="137"/>
  <c r="H27" i="137"/>
  <c r="H28" i="137"/>
  <c r="H29" i="137"/>
  <c r="H30" i="137"/>
  <c r="H31" i="137"/>
  <c r="H32" i="137"/>
  <c r="H33" i="137"/>
  <c r="H34" i="137"/>
  <c r="H35" i="137"/>
  <c r="H36" i="137"/>
  <c r="H37" i="137"/>
  <c r="H38" i="137"/>
  <c r="H39" i="137"/>
  <c r="H40" i="137"/>
  <c r="H41" i="137"/>
  <c r="H42" i="137"/>
  <c r="H43" i="137"/>
  <c r="H44" i="137"/>
  <c r="H45" i="137"/>
  <c r="H46" i="137"/>
  <c r="H47" i="137"/>
  <c r="H48" i="137"/>
  <c r="H49" i="137"/>
  <c r="H50" i="137"/>
  <c r="H51" i="137"/>
  <c r="H52" i="137"/>
  <c r="H53" i="137"/>
  <c r="H54" i="137"/>
  <c r="H55" i="137"/>
  <c r="H56" i="137"/>
  <c r="H9" i="137"/>
  <c r="H8" i="137"/>
  <c r="G56" i="137"/>
  <c r="D56" i="137"/>
  <c r="D9" i="137"/>
  <c r="D10" i="137"/>
  <c r="D11" i="137"/>
  <c r="D12" i="137"/>
  <c r="D13" i="137"/>
  <c r="D14" i="137"/>
  <c r="D15" i="137"/>
  <c r="D16" i="137"/>
  <c r="D17" i="137"/>
  <c r="D18" i="137"/>
  <c r="D19" i="137"/>
  <c r="D20" i="137"/>
  <c r="D21" i="137"/>
  <c r="D22" i="137"/>
  <c r="D23" i="137"/>
  <c r="D24" i="137"/>
  <c r="D25" i="137"/>
  <c r="D26" i="137"/>
  <c r="D27" i="137"/>
  <c r="D28" i="137"/>
  <c r="D29" i="137"/>
  <c r="D30" i="137"/>
  <c r="D31" i="137"/>
  <c r="D32" i="137"/>
  <c r="D33" i="137"/>
  <c r="D34" i="137"/>
  <c r="D35" i="137"/>
  <c r="D36" i="137"/>
  <c r="D37" i="137"/>
  <c r="D38" i="137"/>
  <c r="D39" i="137"/>
  <c r="D40" i="137"/>
  <c r="D41" i="137"/>
  <c r="D42" i="137"/>
  <c r="D43" i="137"/>
  <c r="D44" i="137"/>
  <c r="D45" i="137"/>
  <c r="D46" i="137"/>
  <c r="D47" i="137"/>
  <c r="D48" i="137"/>
  <c r="D49" i="137"/>
  <c r="D50" i="137"/>
  <c r="D51" i="137"/>
  <c r="D52" i="137"/>
  <c r="D53" i="137"/>
  <c r="D54" i="137"/>
  <c r="D55" i="137"/>
  <c r="D57" i="137"/>
  <c r="D8" i="137"/>
  <c r="G9" i="137"/>
  <c r="G10" i="137"/>
  <c r="G11" i="137"/>
  <c r="G12" i="137"/>
  <c r="G13" i="137"/>
  <c r="G14" i="137"/>
  <c r="G15" i="137"/>
  <c r="G16" i="137"/>
  <c r="G17" i="137"/>
  <c r="G18" i="137"/>
  <c r="G19" i="137"/>
  <c r="G20" i="137"/>
  <c r="G21" i="137"/>
  <c r="G22" i="137"/>
  <c r="G23" i="137"/>
  <c r="G24" i="137"/>
  <c r="G25" i="137"/>
  <c r="G26" i="137"/>
  <c r="G27" i="137"/>
  <c r="G28" i="137"/>
  <c r="G29" i="137"/>
  <c r="G30" i="137"/>
  <c r="G31" i="137"/>
  <c r="G32" i="137"/>
  <c r="G33" i="137"/>
  <c r="G34" i="137"/>
  <c r="G35" i="137"/>
  <c r="G36" i="137"/>
  <c r="G37" i="137"/>
  <c r="G38" i="137"/>
  <c r="G39" i="137"/>
  <c r="G40" i="137"/>
  <c r="G41" i="137"/>
  <c r="G42" i="137"/>
  <c r="G43" i="137"/>
  <c r="G44" i="137"/>
  <c r="G45" i="137"/>
  <c r="G46" i="137"/>
  <c r="G47" i="137"/>
  <c r="G48" i="137"/>
  <c r="G49" i="137"/>
  <c r="G50" i="137"/>
  <c r="G51" i="137"/>
  <c r="G52" i="137"/>
  <c r="G53" i="137"/>
  <c r="G54" i="137"/>
  <c r="G55" i="137"/>
  <c r="G57" i="137"/>
  <c r="G8" i="137"/>
</calcChain>
</file>

<file path=xl/sharedStrings.xml><?xml version="1.0" encoding="utf-8"?>
<sst xmlns="http://schemas.openxmlformats.org/spreadsheetml/2006/main" count="67" uniqueCount="65">
  <si>
    <t>Importe</t>
  </si>
  <si>
    <t>Proporción respecto a</t>
  </si>
  <si>
    <t>Absoluto</t>
  </si>
  <si>
    <t>Proporción /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</si>
  <si>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</si>
  <si>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</si>
  <si>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</si>
  <si>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</si>
  <si>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</si>
  <si>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</si>
  <si>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</si>
  <si>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</si>
  <si>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</si>
  <si>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</si>
  <si>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</si>
  <si>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</si>
  <si>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</si>
  <si>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</si>
  <si>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</si>
  <si>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</si>
  <si>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</si>
  <si>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</si>
  <si>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</si>
  <si>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</si>
  <si>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</si>
  <si>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</si>
  <si>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</si>
  <si>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</si>
  <si>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</si>
  <si>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</si>
  <si>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</si>
  <si>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</si>
  <si>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</si>
  <si>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</si>
  <si>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</si>
  <si>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</si>
  <si>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</si>
  <si>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</si>
  <si>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</si>
  <si>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</si>
  <si>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</si>
  <si>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</si>
  <si>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 xml:space="preserve">Número </t>
  </si>
  <si>
    <t>(euros)</t>
  </si>
  <si>
    <t>Media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</si>
  <si>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</si>
  <si>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</si>
  <si>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</si>
  <si>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</si>
  <si>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</si>
  <si>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</si>
  <si>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</si>
  <si>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</si>
  <si>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</si>
  <si>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</si>
  <si>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</si>
  <si>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</si>
  <si>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</si>
  <si>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</si>
  <si>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</si>
  <si>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</si>
  <si>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</si>
  <si>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(millones euros)</t>
  </si>
  <si>
    <t>V.10. RESULTADO DE LA DECLARACIÓN</t>
  </si>
  <si>
    <t xml:space="preserve">  IRPF  2014  POR  PROVINCIAS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</si>
</sst>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);\(#,##0\)"/>
    <numFmt numFmtId="165" formatCode="#,##0.0"/>
    <numFmt numFmtId="166" formatCode="0.0%"/>
  </numFmts>
  <fonts count="8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4" xfId="0" applyNumberFormat="1" applyFont="1" applyBorder="1" applyAlignment="1" applyProtection="1">
      <alignment horizontal="right" vertical="center" indent="1"/>
    </xf>
    <xf numFmtId="3" fontId="4" fillId="0" borderId="15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4" fillId="0" borderId="16" xfId="0" applyNumberFormat="1" applyFont="1" applyBorder="1" applyAlignment="1" applyProtection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164" fontId="4" fillId="0" borderId="19" xfId="0" applyNumberFormat="1" applyFont="1" applyBorder="1" applyAlignment="1" applyProtection="1">
      <alignment horizontal="right" vertical="center" indent="1"/>
    </xf>
    <xf numFmtId="3" fontId="4" fillId="0" borderId="20" xfId="0" applyNumberFormat="1" applyFont="1" applyBorder="1" applyAlignment="1" applyProtection="1">
      <alignment horizontal="right" vertical="center" indent="1"/>
    </xf>
    <xf numFmtId="0" fontId="5" fillId="3" borderId="21" xfId="0" applyFont="1" applyFill="1" applyBorder="1"/>
    <xf numFmtId="3" fontId="3" fillId="2" borderId="22" xfId="0" applyNumberFormat="1" applyFont="1" applyFill="1" applyBorder="1" applyAlignment="1" applyProtection="1">
      <alignment horizontal="right" vertical="center" indent="1"/>
    </xf>
    <xf numFmtId="9" fontId="3" fillId="2" borderId="23" xfId="0" applyNumberFormat="1" applyFont="1" applyFill="1" applyBorder="1" applyAlignment="1" applyProtection="1">
      <alignment horizontal="right" vertical="center" indent="1"/>
    </xf>
    <xf numFmtId="3" fontId="3" fillId="2" borderId="24" xfId="0" applyNumberFormat="1" applyFont="1" applyFill="1" applyBorder="1" applyAlignment="1" applyProtection="1">
      <alignment horizontal="right" vertical="center" indent="1"/>
    </xf>
    <xf numFmtId="165" fontId="2" fillId="0" borderId="0" xfId="0" applyNumberFormat="1" applyFont="1"/>
    <xf numFmtId="166" fontId="4" fillId="0" borderId="26" xfId="0" applyNumberFormat="1" applyFont="1" applyBorder="1" applyAlignment="1" applyProtection="1">
      <alignment horizontal="right" vertical="center" indent="1"/>
    </xf>
    <xf numFmtId="166" fontId="4" fillId="0" borderId="27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28" xfId="0" applyNumberFormat="1" applyFont="1" applyBorder="1" applyAlignment="1" applyProtection="1">
      <alignment horizontal="right" vertical="center" indent="1"/>
    </xf>
    <xf numFmtId="166" fontId="4" fillId="0" borderId="29" xfId="0" applyNumberFormat="1" applyFont="1" applyBorder="1" applyAlignment="1" applyProtection="1">
      <alignment horizontal="right" vertical="center" indent="1"/>
    </xf>
    <xf numFmtId="166" fontId="4" fillId="0" borderId="30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165" fontId="3" fillId="2" borderId="22" xfId="0" applyNumberFormat="1" applyFont="1" applyFill="1" applyBorder="1" applyAlignment="1" applyProtection="1">
      <alignment horizontal="right" vertical="center" indent="1"/>
    </xf>
    <xf numFmtId="165" fontId="4" fillId="0" borderId="14" xfId="0" applyNumberFormat="1" applyFont="1" applyBorder="1" applyAlignment="1" applyProtection="1">
      <alignment horizontal="right" vertical="center" indent="1"/>
    </xf>
    <xf numFmtId="165" fontId="4" fillId="0" borderId="16" xfId="0" applyNumberFormat="1" applyFont="1" applyBorder="1" applyAlignment="1" applyProtection="1">
      <alignment horizontal="right" vertical="center" indent="1"/>
    </xf>
    <xf numFmtId="165" fontId="4" fillId="0" borderId="19" xfId="0" applyNumberFormat="1" applyFont="1" applyBorder="1" applyAlignment="1" applyProtection="1">
      <alignment horizontal="right" vertical="center" indent="1"/>
    </xf>
    <xf numFmtId="0" fontId="3" fillId="4" borderId="13" xfId="0" applyFont="1" applyFill="1" applyBorder="1" applyAlignment="1" applyProtection="1">
      <alignment horizontal="left" vertical="center"/>
    </xf>
    <xf numFmtId="0" fontId="3" fillId="4" borderId="3" xfId="0" applyFont="1" applyFill="1" applyBorder="1" applyAlignment="1" applyProtection="1">
      <alignment horizontal="left" vertical="center"/>
    </xf>
    <xf numFmtId="0" fontId="3" fillId="4" borderId="18" xfId="0" applyFont="1" applyFill="1" applyBorder="1" applyAlignment="1" applyProtection="1">
      <alignment horizontal="left" vertical="center"/>
    </xf>
    <xf numFmtId="0" fontId="5" fillId="7" borderId="2" xfId="0" applyFont="1" applyFill="1" applyBorder="1" applyAlignment="1" applyProtection="1">
      <alignment horizontal="centerContinuous" vertical="center"/>
    </xf>
    <xf numFmtId="0" fontId="5" fillId="7" borderId="25" xfId="0" applyFont="1" applyFill="1" applyBorder="1" applyAlignment="1" applyProtection="1">
      <alignment horizontal="centerContinuous" vertical="center"/>
    </xf>
    <xf numFmtId="0" fontId="5" fillId="7" borderId="33" xfId="0" applyFont="1" applyFill="1" applyBorder="1" applyAlignment="1" applyProtection="1">
      <alignment horizontal="centerContinuous" vertical="center"/>
    </xf>
    <xf numFmtId="0" fontId="5" fillId="7" borderId="4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3" fillId="9" borderId="8" xfId="0" applyFont="1" applyFill="1" applyBorder="1" applyAlignment="1" applyProtection="1">
      <alignment horizontal="centerContinuous"/>
    </xf>
    <xf numFmtId="0" fontId="3" fillId="9" borderId="9" xfId="0" applyFont="1" applyFill="1" applyBorder="1" applyAlignment="1" applyProtection="1">
      <alignment horizontal="centerContinuous"/>
    </xf>
    <xf numFmtId="0" fontId="5" fillId="8" borderId="7" xfId="0" applyFont="1" applyFill="1" applyBorder="1" applyAlignment="1" applyProtection="1">
      <alignment horizontal="centerContinuous"/>
    </xf>
    <xf numFmtId="0" fontId="3" fillId="9" borderId="7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3" fillId="10" borderId="12" xfId="0" applyFont="1" applyFill="1" applyBorder="1" applyAlignment="1" applyProtection="1">
      <alignment horizontal="centerContinuous" vertical="center"/>
    </xf>
    <xf numFmtId="0" fontId="5" fillId="8" borderId="11" xfId="0" applyFont="1" applyFill="1" applyBorder="1" applyAlignment="1" applyProtection="1">
      <alignment horizontal="centerContinuous" vertical="center"/>
    </xf>
    <xf numFmtId="0" fontId="3" fillId="9" borderId="11" xfId="0" applyFont="1" applyFill="1" applyBorder="1" applyAlignment="1" applyProtection="1">
      <alignment horizontal="centerContinuous" vertical="center"/>
    </xf>
    <xf numFmtId="0" fontId="5" fillId="8" borderId="34" xfId="0" applyFont="1" applyFill="1" applyBorder="1" applyAlignment="1" applyProtection="1">
      <alignment horizontal="centerContinuous" vertical="center"/>
    </xf>
    <xf numFmtId="166" fontId="4" fillId="0" borderId="35" xfId="0" applyNumberFormat="1" applyFont="1" applyBorder="1" applyAlignment="1" applyProtection="1">
      <alignment horizontal="right" vertical="center" indent="1"/>
    </xf>
    <xf numFmtId="166" fontId="3" fillId="2" borderId="23" xfId="0" applyNumberFormat="1" applyFont="1" applyFill="1" applyBorder="1" applyAlignment="1" applyProtection="1">
      <alignment horizontal="right" vertical="center" indent="1"/>
    </xf>
    <xf numFmtId="0" fontId="6" fillId="5" borderId="1" xfId="0" applyFont="1" applyFill="1" applyBorder="1" applyAlignment="1" applyProtection="1">
      <alignment horizontal="center"/>
    </xf>
    <xf numFmtId="0" fontId="6" fillId="5" borderId="23" xfId="0" applyFont="1" applyFill="1" applyBorder="1" applyAlignment="1" applyProtection="1">
      <alignment horizontal="center"/>
    </xf>
    <xf numFmtId="0" fontId="6" fillId="5" borderId="24" xfId="0" applyFont="1" applyFill="1" applyBorder="1" applyAlignment="1" applyProtection="1">
      <alignment horizontal="center"/>
    </xf>
    <xf numFmtId="0" fontId="7" fillId="6" borderId="1" xfId="0" applyFont="1" applyFill="1" applyBorder="1" applyAlignment="1" applyProtection="1">
      <alignment horizontal="center" vertical="center"/>
    </xf>
    <xf numFmtId="0" fontId="7" fillId="6" borderId="23" xfId="0" applyFont="1" applyFill="1" applyBorder="1" applyAlignment="1" applyProtection="1">
      <alignment horizontal="center" vertical="center"/>
    </xf>
    <xf numFmtId="0" fontId="7" fillId="6" borderId="24" xfId="0" applyFont="1" applyFill="1" applyBorder="1" applyAlignment="1" applyProtection="1">
      <alignment horizontal="center" vertical="center"/>
    </xf>
    <xf numFmtId="0" fontId="5" fillId="7" borderId="32" xfId="0" applyFont="1" applyFill="1" applyBorder="1" applyAlignment="1" applyProtection="1">
      <alignment horizontal="center" vertical="center" wrapText="1"/>
    </xf>
    <xf numFmtId="0" fontId="5" fillId="7" borderId="3" xfId="0" applyFont="1" applyFill="1" applyBorder="1" applyAlignment="1" applyProtection="1">
      <alignment horizontal="center" vertical="center" wrapText="1"/>
    </xf>
    <xf numFmtId="0" fontId="5" fillId="7" borderId="10" xfId="0" applyFont="1" applyFill="1" applyBorder="1" applyAlignment="1" applyProtection="1">
      <alignment horizontal="center" vertical="center" wrapText="1"/>
    </xf>
    <xf numFmtId="0" fontId="5" fillId="8" borderId="7" xfId="0" applyFont="1" applyFill="1" applyBorder="1" applyAlignment="1">
      <alignment horizontal="center" vertical="center"/>
    </xf>
    <xf numFmtId="0" fontId="5" fillId="8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71"/>
  <sheetViews>
    <sheetView showGridLines="0" showRowColHeaders="0" tabSelected="1" zoomScale="75" zoomScaleNormal="100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3.77734375" style="14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46" t="s">
        <v>64</v>
      </c>
      <c r="C2" s="47"/>
      <c r="D2" s="47"/>
      <c r="E2" s="47"/>
      <c r="F2" s="47"/>
      <c r="G2" s="47"/>
      <c r="H2" s="48"/>
      <c r="J2" s="2"/>
      <c r="K2" s="2"/>
    </row>
    <row r="3" spans="2:11" ht="9.75" customHeight="1" thickTop="1" thickBot="1">
      <c r="F3" s="1"/>
      <c r="J3" s="2"/>
      <c r="K3" s="2"/>
    </row>
    <row r="4" spans="2:11" ht="19.5" customHeight="1" thickTop="1" thickBot="1">
      <c r="B4" s="49" t="s">
        <v>63</v>
      </c>
      <c r="C4" s="50"/>
      <c r="D4" s="50"/>
      <c r="E4" s="50"/>
      <c r="F4" s="50"/>
      <c r="G4" s="50"/>
      <c r="H4" s="51"/>
    </row>
    <row r="5" spans="2:11" ht="19.5" customHeight="1" thickTop="1">
      <c r="B5" s="52" t="s">
        <v>41</v>
      </c>
      <c r="C5" s="29" t="s">
        <v>59</v>
      </c>
      <c r="D5" s="30"/>
      <c r="E5" s="31"/>
      <c r="F5" s="32" t="s">
        <v>0</v>
      </c>
      <c r="G5" s="33"/>
      <c r="H5" s="34"/>
    </row>
    <row r="6" spans="2:11" ht="19.5" customHeight="1">
      <c r="B6" s="53" t="s">
        <v>41</v>
      </c>
      <c r="C6" s="55" t="s">
        <v>42</v>
      </c>
      <c r="D6" s="35" t="s">
        <v>1</v>
      </c>
      <c r="E6" s="36"/>
      <c r="F6" s="37" t="s">
        <v>2</v>
      </c>
      <c r="G6" s="38" t="s">
        <v>3</v>
      </c>
      <c r="H6" s="39" t="s">
        <v>44</v>
      </c>
    </row>
    <row r="7" spans="2:11" ht="19.5" customHeight="1">
      <c r="B7" s="54"/>
      <c r="C7" s="56" t="s">
        <v>4</v>
      </c>
      <c r="D7" s="40" t="s">
        <v>5</v>
      </c>
      <c r="E7" s="40" t="s">
        <v>60</v>
      </c>
      <c r="F7" s="41" t="s">
        <v>62</v>
      </c>
      <c r="G7" s="42" t="s">
        <v>5</v>
      </c>
      <c r="H7" s="43" t="s">
        <v>43</v>
      </c>
    </row>
    <row r="8" spans="2:11" ht="17.100000000000001" customHeight="1">
      <c r="B8" s="26" t="s">
        <v>11</v>
      </c>
      <c r="C8" s="3">
        <v>167224</v>
      </c>
      <c r="D8" s="15">
        <f t="shared" ref="D8:D39" si="0">C8/$C$57</f>
        <v>8.942177760166925E-3</v>
      </c>
      <c r="E8" s="16">
        <v>8.6380405619705964E-3</v>
      </c>
      <c r="F8" s="23">
        <v>-42.996199079999997</v>
      </c>
      <c r="G8" s="15">
        <f t="shared" ref="G8:G39" si="1">F8/$F$57</f>
        <v>1.4657479453996257E-2</v>
      </c>
      <c r="H8" s="4">
        <f>F8*10^6/C8</f>
        <v>-257.11739391474907</v>
      </c>
      <c r="I8" s="5"/>
    </row>
    <row r="9" spans="2:11" ht="17.100000000000001" customHeight="1">
      <c r="B9" s="27" t="s">
        <v>12</v>
      </c>
      <c r="C9" s="6">
        <v>673277</v>
      </c>
      <c r="D9" s="17">
        <f t="shared" si="0"/>
        <v>3.6002981724106028E-2</v>
      </c>
      <c r="E9" s="18">
        <v>3.4778465025605637E-2</v>
      </c>
      <c r="F9" s="24">
        <v>-58.154820360000002</v>
      </c>
      <c r="G9" s="17">
        <f t="shared" si="1"/>
        <v>1.9825079956289553E-2</v>
      </c>
      <c r="H9" s="7">
        <f>(F9/C9)*10^6</f>
        <v>-86.375771576928955</v>
      </c>
    </row>
    <row r="10" spans="2:11" ht="17.100000000000001" customHeight="1">
      <c r="B10" s="27" t="s">
        <v>45</v>
      </c>
      <c r="C10" s="6">
        <v>264916</v>
      </c>
      <c r="D10" s="17">
        <f t="shared" si="0"/>
        <v>1.416618406157239E-2</v>
      </c>
      <c r="E10" s="18">
        <v>1.36843703865175E-2</v>
      </c>
      <c r="F10" s="24">
        <v>-51.219202330000002</v>
      </c>
      <c r="G10" s="17">
        <f t="shared" si="1"/>
        <v>1.7460715641519731E-2</v>
      </c>
      <c r="H10" s="7">
        <f t="shared" ref="H10:H56" si="2">(F10/C10)*10^6</f>
        <v>-193.34129433480803</v>
      </c>
    </row>
    <row r="11" spans="2:11" ht="17.100000000000001" customHeight="1">
      <c r="B11" s="27" t="s">
        <v>46</v>
      </c>
      <c r="C11" s="6">
        <v>71130</v>
      </c>
      <c r="D11" s="17">
        <f t="shared" si="0"/>
        <v>3.803623308141615E-3</v>
      </c>
      <c r="E11" s="18">
        <v>3.6742562381773458E-3</v>
      </c>
      <c r="F11" s="24">
        <v>-16.684538839999998</v>
      </c>
      <c r="G11" s="17">
        <f t="shared" si="1"/>
        <v>5.6877884668753969E-3</v>
      </c>
      <c r="H11" s="7">
        <f t="shared" si="2"/>
        <v>-234.56402136932374</v>
      </c>
    </row>
    <row r="12" spans="2:11" ht="17.100000000000001" customHeight="1">
      <c r="B12" s="28" t="s">
        <v>13</v>
      </c>
      <c r="C12" s="8">
        <v>271212</v>
      </c>
      <c r="D12" s="19">
        <f t="shared" si="0"/>
        <v>1.4502857931220352E-2</v>
      </c>
      <c r="E12" s="20">
        <v>1.4009593460826014E-2</v>
      </c>
      <c r="F12" s="25">
        <v>-42.694728770000005</v>
      </c>
      <c r="G12" s="19">
        <f t="shared" si="1"/>
        <v>1.455470769813493E-2</v>
      </c>
      <c r="H12" s="7">
        <f t="shared" si="2"/>
        <v>-157.42197531820128</v>
      </c>
    </row>
    <row r="13" spans="2:11" ht="17.100000000000001" customHeight="1">
      <c r="B13" s="27" t="s">
        <v>54</v>
      </c>
      <c r="C13" s="6">
        <v>464779</v>
      </c>
      <c r="D13" s="17">
        <f t="shared" si="0"/>
        <v>2.4853707824191645E-2</v>
      </c>
      <c r="E13" s="44">
        <v>2.4008395053055371E-2</v>
      </c>
      <c r="F13" s="24">
        <v>54.977303499999998</v>
      </c>
      <c r="G13" s="17">
        <f t="shared" si="1"/>
        <v>-1.8741858902179186E-2</v>
      </c>
      <c r="H13" s="21">
        <f t="shared" si="2"/>
        <v>118.28697832733405</v>
      </c>
    </row>
    <row r="14" spans="2:11" ht="17.100000000000001" customHeight="1">
      <c r="B14" s="27" t="s">
        <v>14</v>
      </c>
      <c r="C14" s="6">
        <v>2538329</v>
      </c>
      <c r="D14" s="17">
        <f t="shared" si="0"/>
        <v>0.13573523616099814</v>
      </c>
      <c r="E14" s="18">
        <v>0.13111867232948776</v>
      </c>
      <c r="F14" s="24">
        <v>-176.08746277</v>
      </c>
      <c r="G14" s="17">
        <f t="shared" si="1"/>
        <v>6.0028523983139161E-2</v>
      </c>
      <c r="H14" s="7">
        <f t="shared" si="2"/>
        <v>-69.371410392427464</v>
      </c>
    </row>
    <row r="15" spans="2:11" ht="17.100000000000001" customHeight="1">
      <c r="B15" s="27" t="s">
        <v>15</v>
      </c>
      <c r="C15" s="6">
        <v>188457</v>
      </c>
      <c r="D15" s="17">
        <f t="shared" si="0"/>
        <v>1.0077596482250026E-2</v>
      </c>
      <c r="E15" s="18">
        <v>9.7348419496441456E-3</v>
      </c>
      <c r="F15" s="24">
        <v>-42.743087250000002</v>
      </c>
      <c r="G15" s="17">
        <f t="shared" si="1"/>
        <v>1.4571193188531594E-2</v>
      </c>
      <c r="H15" s="7">
        <f t="shared" si="2"/>
        <v>-226.80551664305386</v>
      </c>
    </row>
    <row r="16" spans="2:11" ht="17.100000000000001" customHeight="1">
      <c r="B16" s="27" t="s">
        <v>47</v>
      </c>
      <c r="C16" s="6">
        <v>175978</v>
      </c>
      <c r="D16" s="17">
        <f t="shared" si="0"/>
        <v>9.4102913330541983E-3</v>
      </c>
      <c r="E16" s="18">
        <v>9.0902328733582591E-3</v>
      </c>
      <c r="F16" s="24">
        <v>-26.789254769999999</v>
      </c>
      <c r="G16" s="17">
        <f t="shared" si="1"/>
        <v>9.1325037975693146E-3</v>
      </c>
      <c r="H16" s="7">
        <f t="shared" si="2"/>
        <v>-152.23070366750389</v>
      </c>
    </row>
    <row r="17" spans="2:8" ht="17.100000000000001" customHeight="1">
      <c r="B17" s="28" t="s">
        <v>16</v>
      </c>
      <c r="C17" s="8">
        <v>423352</v>
      </c>
      <c r="D17" s="19">
        <f t="shared" si="0"/>
        <v>2.2638430124397146E-2</v>
      </c>
      <c r="E17" s="20">
        <v>2.1868462349850355E-2</v>
      </c>
      <c r="F17" s="25">
        <v>-140.93410569</v>
      </c>
      <c r="G17" s="19">
        <f t="shared" si="1"/>
        <v>4.8044683081751888E-2</v>
      </c>
      <c r="H17" s="9">
        <f t="shared" si="2"/>
        <v>-332.90053121279692</v>
      </c>
    </row>
    <row r="18" spans="2:8" ht="17.100000000000001" customHeight="1">
      <c r="B18" s="27" t="s">
        <v>17</v>
      </c>
      <c r="C18" s="6">
        <v>261143</v>
      </c>
      <c r="D18" s="17">
        <f t="shared" si="0"/>
        <v>1.3964425721327509E-2</v>
      </c>
      <c r="E18" s="44">
        <v>1.3489474157266226E-2</v>
      </c>
      <c r="F18" s="24">
        <v>-48.362908099999999</v>
      </c>
      <c r="G18" s="17">
        <f t="shared" si="1"/>
        <v>1.6486999943699655E-2</v>
      </c>
      <c r="H18" s="7">
        <f t="shared" si="2"/>
        <v>-185.19703036267484</v>
      </c>
    </row>
    <row r="19" spans="2:8" ht="17.100000000000001" customHeight="1">
      <c r="B19" s="27" t="s">
        <v>18</v>
      </c>
      <c r="C19" s="6">
        <v>202780</v>
      </c>
      <c r="D19" s="17">
        <f t="shared" si="0"/>
        <v>1.0843508145999672E-2</v>
      </c>
      <c r="E19" s="18">
        <v>1.0474703781493072E-2</v>
      </c>
      <c r="F19" s="24">
        <v>-59.153845820000001</v>
      </c>
      <c r="G19" s="17">
        <f t="shared" si="1"/>
        <v>2.0165649482603347E-2</v>
      </c>
      <c r="H19" s="7">
        <f t="shared" si="2"/>
        <v>-291.71439895453199</v>
      </c>
    </row>
    <row r="20" spans="2:8" ht="17.100000000000001" customHeight="1">
      <c r="B20" s="27" t="s">
        <v>19</v>
      </c>
      <c r="C20" s="6">
        <v>318471</v>
      </c>
      <c r="D20" s="17">
        <f t="shared" si="0"/>
        <v>1.7029997449278338E-2</v>
      </c>
      <c r="E20" s="18">
        <v>1.6450781082926719E-2</v>
      </c>
      <c r="F20" s="24">
        <v>-59.111286110000002</v>
      </c>
      <c r="G20" s="17">
        <f t="shared" si="1"/>
        <v>2.0151140803040011E-2</v>
      </c>
      <c r="H20" s="7">
        <f t="shared" si="2"/>
        <v>-185.60963513161326</v>
      </c>
    </row>
    <row r="21" spans="2:8" ht="17.100000000000001" customHeight="1">
      <c r="B21" s="27" t="s">
        <v>55</v>
      </c>
      <c r="C21" s="6">
        <v>522046</v>
      </c>
      <c r="D21" s="17">
        <f t="shared" si="0"/>
        <v>2.7916017622973393E-2</v>
      </c>
      <c r="E21" s="18">
        <v>2.6966550992767197E-2</v>
      </c>
      <c r="F21" s="24">
        <v>-54.162735720000001</v>
      </c>
      <c r="G21" s="17">
        <f t="shared" si="1"/>
        <v>1.8464171321539272E-2</v>
      </c>
      <c r="H21" s="7">
        <f t="shared" si="2"/>
        <v>-103.75088731644338</v>
      </c>
    </row>
    <row r="22" spans="2:8" ht="17.100000000000001" customHeight="1">
      <c r="B22" s="28" t="s">
        <v>20</v>
      </c>
      <c r="C22" s="8">
        <v>87661</v>
      </c>
      <c r="D22" s="19">
        <f t="shared" si="0"/>
        <v>4.6876061129622112E-3</v>
      </c>
      <c r="E22" s="20">
        <v>4.5281734302666148E-3</v>
      </c>
      <c r="F22" s="25">
        <v>-23.81756876</v>
      </c>
      <c r="G22" s="19">
        <f t="shared" si="1"/>
        <v>8.1194508401611753E-3</v>
      </c>
      <c r="H22" s="7">
        <f t="shared" si="2"/>
        <v>-271.70085625306581</v>
      </c>
    </row>
    <row r="23" spans="2:8" ht="17.100000000000001" customHeight="1">
      <c r="B23" s="27" t="s">
        <v>57</v>
      </c>
      <c r="C23" s="6">
        <v>316567</v>
      </c>
      <c r="D23" s="17">
        <f t="shared" si="0"/>
        <v>1.6928182479804113E-2</v>
      </c>
      <c r="E23" s="44">
        <v>1.6352428996922366E-2</v>
      </c>
      <c r="F23" s="24">
        <v>-23.978207940000001</v>
      </c>
      <c r="G23" s="17">
        <f t="shared" si="1"/>
        <v>8.1742130175335471E-3</v>
      </c>
      <c r="H23" s="21">
        <f t="shared" si="2"/>
        <v>-75.744496236183821</v>
      </c>
    </row>
    <row r="24" spans="2:8" ht="17.100000000000001" customHeight="1">
      <c r="B24" s="27" t="s">
        <v>21</v>
      </c>
      <c r="C24" s="6">
        <v>359252</v>
      </c>
      <c r="D24" s="17">
        <f t="shared" si="0"/>
        <v>1.9210730784429798E-2</v>
      </c>
      <c r="E24" s="18">
        <v>1.855734432838026E-2</v>
      </c>
      <c r="F24" s="24">
        <v>-72.745704360000005</v>
      </c>
      <c r="G24" s="17">
        <f t="shared" si="1"/>
        <v>2.4799137827026408E-2</v>
      </c>
      <c r="H24" s="7">
        <f t="shared" si="2"/>
        <v>-202.49213465756628</v>
      </c>
    </row>
    <row r="25" spans="2:8" ht="17.100000000000001" customHeight="1">
      <c r="B25" s="27" t="s">
        <v>22</v>
      </c>
      <c r="C25" s="6">
        <v>111302</v>
      </c>
      <c r="D25" s="17">
        <f t="shared" si="0"/>
        <v>5.9517908258509495E-3</v>
      </c>
      <c r="E25" s="18">
        <v>5.7493612796515525E-3</v>
      </c>
      <c r="F25" s="24">
        <v>-43.876212049999999</v>
      </c>
      <c r="G25" s="17">
        <f t="shared" si="1"/>
        <v>1.4957477414351437E-2</v>
      </c>
      <c r="H25" s="7">
        <f t="shared" si="2"/>
        <v>-394.20865797559787</v>
      </c>
    </row>
    <row r="26" spans="2:8" ht="17.100000000000001" customHeight="1">
      <c r="B26" s="27" t="s">
        <v>23</v>
      </c>
      <c r="C26" s="6">
        <v>201411</v>
      </c>
      <c r="D26" s="17">
        <f t="shared" si="0"/>
        <v>1.0770301899565736E-2</v>
      </c>
      <c r="E26" s="18">
        <v>1.0403987391923764E-2</v>
      </c>
      <c r="F26" s="24">
        <v>-46.012053380000005</v>
      </c>
      <c r="G26" s="17">
        <f t="shared" si="1"/>
        <v>1.5685589458702662E-2</v>
      </c>
      <c r="H26" s="7">
        <f t="shared" si="2"/>
        <v>-228.44856229302275</v>
      </c>
    </row>
    <row r="27" spans="2:8" ht="17.100000000000001" customHeight="1">
      <c r="B27" s="28" t="s">
        <v>40</v>
      </c>
      <c r="C27" s="8">
        <v>108259</v>
      </c>
      <c r="D27" s="19">
        <f t="shared" si="0"/>
        <v>5.7890686871376789E-3</v>
      </c>
      <c r="E27" s="20">
        <v>5.5921735707695945E-3</v>
      </c>
      <c r="F27" s="25">
        <v>-10.56523485</v>
      </c>
      <c r="G27" s="19">
        <f t="shared" si="1"/>
        <v>3.6017070358331828E-3</v>
      </c>
      <c r="H27" s="9">
        <f t="shared" si="2"/>
        <v>-97.592208038130778</v>
      </c>
    </row>
    <row r="28" spans="2:8" ht="17.100000000000001" customHeight="1">
      <c r="B28" s="27" t="s">
        <v>48</v>
      </c>
      <c r="C28" s="6">
        <v>274856</v>
      </c>
      <c r="D28" s="17">
        <f t="shared" si="0"/>
        <v>1.4697718093386358E-2</v>
      </c>
      <c r="E28" s="44">
        <v>1.4197826129628463E-2</v>
      </c>
      <c r="F28" s="24">
        <v>-65.259458019999997</v>
      </c>
      <c r="G28" s="17">
        <f t="shared" si="1"/>
        <v>2.2247063358491671E-2</v>
      </c>
      <c r="H28" s="7">
        <f t="shared" si="2"/>
        <v>-237.43144781267281</v>
      </c>
    </row>
    <row r="29" spans="2:8" ht="17.100000000000001" customHeight="1">
      <c r="B29" s="27" t="s">
        <v>49</v>
      </c>
      <c r="C29" s="6">
        <v>223084</v>
      </c>
      <c r="D29" s="17">
        <f t="shared" si="0"/>
        <v>1.1929249291065149E-2</v>
      </c>
      <c r="E29" s="18">
        <v>1.1523517202833615E-2</v>
      </c>
      <c r="F29" s="24">
        <v>-47.850276520000001</v>
      </c>
      <c r="G29" s="17">
        <f t="shared" si="1"/>
        <v>1.6312242941636773E-2</v>
      </c>
      <c r="H29" s="7">
        <f t="shared" si="2"/>
        <v>-214.49443492137493</v>
      </c>
    </row>
    <row r="30" spans="2:8" ht="17.100000000000001" customHeight="1">
      <c r="B30" s="27" t="s">
        <v>58</v>
      </c>
      <c r="C30" s="6">
        <v>194689</v>
      </c>
      <c r="D30" s="17">
        <f t="shared" si="0"/>
        <v>1.0410847999982889E-2</v>
      </c>
      <c r="E30" s="18">
        <v>1.0056759071481925E-2</v>
      </c>
      <c r="F30" s="24">
        <v>-26.28958201</v>
      </c>
      <c r="G30" s="17">
        <f t="shared" si="1"/>
        <v>8.9621644799055718E-3</v>
      </c>
      <c r="H30" s="7">
        <f t="shared" si="2"/>
        <v>-135.03373077061366</v>
      </c>
    </row>
    <row r="31" spans="2:8" ht="17.100000000000001" customHeight="1">
      <c r="B31" s="27" t="s">
        <v>7</v>
      </c>
      <c r="C31" s="6">
        <v>156645</v>
      </c>
      <c r="D31" s="17">
        <f t="shared" si="0"/>
        <v>8.3764736834506283E-3</v>
      </c>
      <c r="E31" s="18">
        <v>8.0915769496596422E-3</v>
      </c>
      <c r="F31" s="24">
        <v>-27.752074539999999</v>
      </c>
      <c r="G31" s="17">
        <f t="shared" si="1"/>
        <v>9.4607307408490736E-3</v>
      </c>
      <c r="H31" s="7">
        <f t="shared" si="2"/>
        <v>-177.16540291742476</v>
      </c>
    </row>
    <row r="32" spans="2:8" ht="17.100000000000001" customHeight="1">
      <c r="B32" s="28" t="s">
        <v>50</v>
      </c>
      <c r="C32" s="8">
        <v>156695</v>
      </c>
      <c r="D32" s="19">
        <f t="shared" si="0"/>
        <v>8.379147395884301E-3</v>
      </c>
      <c r="E32" s="20">
        <v>8.0941597250274028E-3</v>
      </c>
      <c r="F32" s="25">
        <v>-18.37739084</v>
      </c>
      <c r="G32" s="19">
        <f t="shared" si="1"/>
        <v>6.2648846739724196E-3</v>
      </c>
      <c r="H32" s="7">
        <f t="shared" si="2"/>
        <v>-117.2812842783752</v>
      </c>
    </row>
    <row r="33" spans="2:8" ht="17.100000000000001" customHeight="1">
      <c r="B33" s="27" t="s">
        <v>24</v>
      </c>
      <c r="C33" s="6">
        <v>3016867</v>
      </c>
      <c r="D33" s="17">
        <f t="shared" si="0"/>
        <v>0.1613246961726876</v>
      </c>
      <c r="E33" s="44">
        <v>0.1558377955082437</v>
      </c>
      <c r="F33" s="24">
        <v>-286.49007846000001</v>
      </c>
      <c r="G33" s="17">
        <f t="shared" si="1"/>
        <v>9.7664968733353119E-2</v>
      </c>
      <c r="H33" s="21">
        <f t="shared" si="2"/>
        <v>-94.962780414250943</v>
      </c>
    </row>
    <row r="34" spans="2:8" ht="17.100000000000001" customHeight="1">
      <c r="B34" s="27" t="s">
        <v>51</v>
      </c>
      <c r="C34" s="6">
        <v>563203</v>
      </c>
      <c r="D34" s="17">
        <f t="shared" si="0"/>
        <v>3.0116857275626064E-2</v>
      </c>
      <c r="E34" s="18">
        <v>2.9092536708986302E-2</v>
      </c>
      <c r="F34" s="24">
        <v>-100.65516162</v>
      </c>
      <c r="G34" s="17">
        <f t="shared" si="1"/>
        <v>3.431352061233927E-2</v>
      </c>
      <c r="H34" s="7">
        <f t="shared" si="2"/>
        <v>-178.71915032412824</v>
      </c>
    </row>
    <row r="35" spans="2:8" ht="17.100000000000001" customHeight="1">
      <c r="B35" s="27" t="s">
        <v>25</v>
      </c>
      <c r="C35" s="6">
        <v>564309</v>
      </c>
      <c r="D35" s="17">
        <f t="shared" si="0"/>
        <v>3.0175999794658886E-2</v>
      </c>
      <c r="E35" s="18">
        <v>2.9149667700121184E-2</v>
      </c>
      <c r="F35" s="24">
        <v>-118.52963190000001</v>
      </c>
      <c r="G35" s="17">
        <f t="shared" si="1"/>
        <v>4.0406958787948512E-2</v>
      </c>
      <c r="H35" s="7">
        <f t="shared" si="2"/>
        <v>-210.04384459577997</v>
      </c>
    </row>
    <row r="36" spans="2:8" ht="17.100000000000001" customHeight="1">
      <c r="B36" s="27" t="s">
        <v>56</v>
      </c>
      <c r="C36" s="6">
        <v>138819</v>
      </c>
      <c r="D36" s="17">
        <f t="shared" si="0"/>
        <v>7.4232417265979308E-3</v>
      </c>
      <c r="E36" s="18">
        <v>7.1707658755453532E-3</v>
      </c>
      <c r="F36" s="24">
        <v>-2.4169809799999999</v>
      </c>
      <c r="G36" s="17">
        <f t="shared" si="1"/>
        <v>8.2395304266624813E-4</v>
      </c>
      <c r="H36" s="7">
        <f t="shared" si="2"/>
        <v>-17.411024283419415</v>
      </c>
    </row>
    <row r="37" spans="2:8" ht="17.100000000000001" customHeight="1">
      <c r="B37" s="28" t="s">
        <v>26</v>
      </c>
      <c r="C37" s="8">
        <v>496890</v>
      </c>
      <c r="D37" s="19">
        <f t="shared" si="0"/>
        <v>2.6570819423344397E-2</v>
      </c>
      <c r="E37" s="20">
        <v>2.5667105049739087E-2</v>
      </c>
      <c r="F37" s="25">
        <v>-129.73970020000002</v>
      </c>
      <c r="G37" s="19">
        <f t="shared" si="1"/>
        <v>4.4228490674509513E-2</v>
      </c>
      <c r="H37" s="9">
        <f t="shared" si="2"/>
        <v>-261.10346394574253</v>
      </c>
    </row>
    <row r="38" spans="2:8" ht="17.100000000000001" customHeight="1">
      <c r="B38" s="27" t="s">
        <v>27</v>
      </c>
      <c r="C38" s="6">
        <v>81239</v>
      </c>
      <c r="D38" s="17">
        <f t="shared" si="0"/>
        <v>4.3441944879813949E-3</v>
      </c>
      <c r="E38" s="44">
        <v>4.1964417620313421E-3</v>
      </c>
      <c r="F38" s="24">
        <v>-18.732619530000001</v>
      </c>
      <c r="G38" s="17">
        <f t="shared" si="1"/>
        <v>6.3859827555832419E-3</v>
      </c>
      <c r="H38" s="7">
        <f t="shared" si="2"/>
        <v>-230.58653516168343</v>
      </c>
    </row>
    <row r="39" spans="2:8" ht="17.100000000000001" customHeight="1">
      <c r="B39" s="27" t="s">
        <v>28</v>
      </c>
      <c r="C39" s="6">
        <v>389925</v>
      </c>
      <c r="D39" s="17">
        <f t="shared" si="0"/>
        <v>2.0850946413990146E-2</v>
      </c>
      <c r="E39" s="18">
        <v>2.0141773705487157E-2</v>
      </c>
      <c r="F39" s="24">
        <v>-98.173078510000011</v>
      </c>
      <c r="G39" s="17">
        <f t="shared" si="1"/>
        <v>3.3467374139711674E-2</v>
      </c>
      <c r="H39" s="7">
        <f t="shared" si="2"/>
        <v>-251.77426046034498</v>
      </c>
    </row>
    <row r="40" spans="2:8" ht="17.100000000000001" customHeight="1">
      <c r="B40" s="27" t="s">
        <v>29</v>
      </c>
      <c r="C40" s="6">
        <v>394581</v>
      </c>
      <c r="D40" s="17">
        <f t="shared" ref="D40:D57" si="3">C40/$C$57</f>
        <v>2.1099922515813673E-2</v>
      </c>
      <c r="E40" s="18">
        <v>2.03822817477331E-2</v>
      </c>
      <c r="F40" s="24">
        <v>-62.380740600000003</v>
      </c>
      <c r="G40" s="17">
        <f t="shared" ref="G40:G57" si="4">F40/$F$57</f>
        <v>2.1265703555989075E-2</v>
      </c>
      <c r="H40" s="7">
        <f t="shared" si="2"/>
        <v>-158.09362488310387</v>
      </c>
    </row>
    <row r="41" spans="2:8" ht="17.100000000000001" customHeight="1">
      <c r="B41" s="27" t="s">
        <v>30</v>
      </c>
      <c r="C41" s="6">
        <v>158391</v>
      </c>
      <c r="D41" s="17">
        <f t="shared" si="3"/>
        <v>8.4698397216344517E-3</v>
      </c>
      <c r="E41" s="18">
        <v>8.1817674655018692E-3</v>
      </c>
      <c r="F41" s="24">
        <v>-36.527935460000002</v>
      </c>
      <c r="G41" s="17">
        <f t="shared" si="4"/>
        <v>1.2452437074859952E-2</v>
      </c>
      <c r="H41" s="7">
        <f t="shared" si="2"/>
        <v>-230.61875649500288</v>
      </c>
    </row>
    <row r="42" spans="2:8" ht="17.100000000000001" customHeight="1">
      <c r="B42" s="28" t="s">
        <v>52</v>
      </c>
      <c r="C42" s="8">
        <v>345186</v>
      </c>
      <c r="D42" s="19">
        <f t="shared" si="3"/>
        <v>1.8458562002589222E-2</v>
      </c>
      <c r="E42" s="20">
        <v>1.7830757961921625E-2</v>
      </c>
      <c r="F42" s="25">
        <v>-78.405968729999998</v>
      </c>
      <c r="G42" s="19">
        <f t="shared" si="4"/>
        <v>2.6728731848886213E-2</v>
      </c>
      <c r="H42" s="7">
        <f t="shared" si="2"/>
        <v>-227.14121873424762</v>
      </c>
    </row>
    <row r="43" spans="2:8" ht="17.100000000000001" customHeight="1">
      <c r="B43" s="27" t="s">
        <v>6</v>
      </c>
      <c r="C43" s="6">
        <v>265921</v>
      </c>
      <c r="D43" s="17">
        <f t="shared" si="3"/>
        <v>1.4219925681489195E-2</v>
      </c>
      <c r="E43" s="44">
        <v>1.3736284171409503E-2</v>
      </c>
      <c r="F43" s="24">
        <v>-75.754720329999998</v>
      </c>
      <c r="G43" s="17">
        <f t="shared" si="4"/>
        <v>2.5824916633077594E-2</v>
      </c>
      <c r="H43" s="21">
        <f t="shared" si="2"/>
        <v>-284.87678795582144</v>
      </c>
    </row>
    <row r="44" spans="2:8" ht="17.100000000000001" customHeight="1">
      <c r="B44" s="27" t="s">
        <v>31</v>
      </c>
      <c r="C44" s="6">
        <v>72072</v>
      </c>
      <c r="D44" s="17">
        <f t="shared" si="3"/>
        <v>3.8539960503919928E-3</v>
      </c>
      <c r="E44" s="18">
        <v>3.7229157261059703E-3</v>
      </c>
      <c r="F44" s="24">
        <v>-17.590802850000003</v>
      </c>
      <c r="G44" s="17">
        <f t="shared" si="4"/>
        <v>5.9967354526718752E-3</v>
      </c>
      <c r="H44" s="7">
        <f t="shared" si="2"/>
        <v>-244.07263361638365</v>
      </c>
    </row>
    <row r="45" spans="2:8" ht="17.100000000000001" customHeight="1">
      <c r="B45" s="27" t="s">
        <v>32</v>
      </c>
      <c r="C45" s="6">
        <v>717155</v>
      </c>
      <c r="D45" s="17">
        <f t="shared" si="3"/>
        <v>3.8349324807399124E-2</v>
      </c>
      <c r="E45" s="18">
        <v>3.7045005377338312E-2</v>
      </c>
      <c r="F45" s="24">
        <v>-155.30688202000002</v>
      </c>
      <c r="G45" s="17">
        <f t="shared" si="4"/>
        <v>5.2944387666380002E-2</v>
      </c>
      <c r="H45" s="7">
        <f t="shared" si="2"/>
        <v>-216.55971445503417</v>
      </c>
    </row>
    <row r="46" spans="2:8" ht="17.100000000000001" customHeight="1">
      <c r="B46" s="27" t="s">
        <v>33</v>
      </c>
      <c r="C46" s="6">
        <v>48320</v>
      </c>
      <c r="D46" s="17">
        <f t="shared" si="3"/>
        <v>2.5838756959005037E-3</v>
      </c>
      <c r="E46" s="18">
        <v>2.4959941154046022E-3</v>
      </c>
      <c r="F46" s="24">
        <v>-10.831761859999999</v>
      </c>
      <c r="G46" s="17">
        <f t="shared" si="4"/>
        <v>3.6925665596190247E-3</v>
      </c>
      <c r="H46" s="7">
        <f t="shared" si="2"/>
        <v>-224.16725703642379</v>
      </c>
    </row>
    <row r="47" spans="2:8" ht="17.100000000000001" customHeight="1">
      <c r="B47" s="28" t="s">
        <v>34</v>
      </c>
      <c r="C47" s="8">
        <v>337516</v>
      </c>
      <c r="D47" s="19">
        <f t="shared" si="3"/>
        <v>1.8048414515263955E-2</v>
      </c>
      <c r="E47" s="20">
        <v>1.7434560220507031E-2</v>
      </c>
      <c r="F47" s="25">
        <v>-71.741638870000003</v>
      </c>
      <c r="G47" s="19">
        <f t="shared" si="4"/>
        <v>2.4456850145672095E-2</v>
      </c>
      <c r="H47" s="9">
        <f t="shared" si="2"/>
        <v>-212.55774206259852</v>
      </c>
    </row>
    <row r="48" spans="2:8" ht="17.100000000000001" customHeight="1">
      <c r="B48" s="27" t="s">
        <v>53</v>
      </c>
      <c r="C48" s="6">
        <v>68026</v>
      </c>
      <c r="D48" s="17">
        <f t="shared" si="3"/>
        <v>3.6376392402592645E-3</v>
      </c>
      <c r="E48" s="44">
        <v>3.5139175433467188E-3</v>
      </c>
      <c r="F48" s="24">
        <v>-11.249607429999999</v>
      </c>
      <c r="G48" s="17">
        <f t="shared" si="4"/>
        <v>3.835010845120234E-3</v>
      </c>
      <c r="H48" s="21">
        <f t="shared" si="2"/>
        <v>-165.37217284567663</v>
      </c>
    </row>
    <row r="49" spans="2:8" ht="17.100000000000001" customHeight="1">
      <c r="B49" s="27" t="s">
        <v>35</v>
      </c>
      <c r="C49" s="6">
        <v>292722</v>
      </c>
      <c r="D49" s="17">
        <f t="shared" si="3"/>
        <v>1.5653089020185994E-2</v>
      </c>
      <c r="E49" s="18">
        <v>1.5120703424036961E-2</v>
      </c>
      <c r="F49" s="24">
        <v>-91.815314659999999</v>
      </c>
      <c r="G49" s="17">
        <f t="shared" si="4"/>
        <v>3.130000132539975E-2</v>
      </c>
      <c r="H49" s="7">
        <f t="shared" si="2"/>
        <v>-313.66045141806899</v>
      </c>
    </row>
    <row r="50" spans="2:8" ht="17.100000000000001" customHeight="1">
      <c r="B50" s="27" t="s">
        <v>36</v>
      </c>
      <c r="C50" s="6">
        <v>1121734</v>
      </c>
      <c r="D50" s="17">
        <f t="shared" si="3"/>
        <v>5.9983882861449823E-2</v>
      </c>
      <c r="E50" s="18">
        <v>5.7943738887608981E-2</v>
      </c>
      <c r="F50" s="24">
        <v>-201.72499859000001</v>
      </c>
      <c r="G50" s="17">
        <f t="shared" si="4"/>
        <v>6.8768404776637981E-2</v>
      </c>
      <c r="H50" s="7">
        <f t="shared" si="2"/>
        <v>-179.8331855769728</v>
      </c>
    </row>
    <row r="51" spans="2:8" ht="17.100000000000001" customHeight="1">
      <c r="B51" s="27" t="s">
        <v>37</v>
      </c>
      <c r="C51" s="6">
        <v>266701</v>
      </c>
      <c r="D51" s="17">
        <f t="shared" si="3"/>
        <v>1.4261635595454476E-2</v>
      </c>
      <c r="E51" s="18">
        <v>1.3776575467146581E-2</v>
      </c>
      <c r="F51" s="24">
        <v>-77.977675619999999</v>
      </c>
      <c r="G51" s="17">
        <f t="shared" si="4"/>
        <v>2.6582725978729349E-2</v>
      </c>
      <c r="H51" s="7">
        <f t="shared" si="2"/>
        <v>-292.37863982512249</v>
      </c>
    </row>
    <row r="52" spans="2:8" ht="17.100000000000001" customHeight="1">
      <c r="B52" s="28" t="s">
        <v>38</v>
      </c>
      <c r="C52" s="8">
        <v>82339</v>
      </c>
      <c r="D52" s="19">
        <f t="shared" si="3"/>
        <v>4.4030161615221768E-3</v>
      </c>
      <c r="E52" s="20">
        <v>4.2532628201220933E-3</v>
      </c>
      <c r="F52" s="25">
        <v>-16.556909040000001</v>
      </c>
      <c r="G52" s="19">
        <f t="shared" si="4"/>
        <v>5.6442792448686586E-3</v>
      </c>
      <c r="H52" s="9">
        <f t="shared" si="2"/>
        <v>-201.08222154750484</v>
      </c>
    </row>
    <row r="53" spans="2:8" ht="17.100000000000001" customHeight="1">
      <c r="B53" s="27" t="s">
        <v>39</v>
      </c>
      <c r="C53" s="6">
        <v>488530</v>
      </c>
      <c r="D53" s="17">
        <f t="shared" si="3"/>
        <v>2.6123774704434458E-2</v>
      </c>
      <c r="E53" s="44">
        <v>2.5235265008249384E-2</v>
      </c>
      <c r="F53" s="24">
        <v>-82.528021330000001</v>
      </c>
      <c r="G53" s="17">
        <f t="shared" si="4"/>
        <v>2.8133946788475982E-2</v>
      </c>
      <c r="H53" s="7">
        <f t="shared" si="2"/>
        <v>-168.93132730845599</v>
      </c>
    </row>
    <row r="54" spans="2:8" ht="17.100000000000001" customHeight="1">
      <c r="B54" s="27" t="s">
        <v>9</v>
      </c>
      <c r="C54" s="6">
        <v>27069</v>
      </c>
      <c r="D54" s="17">
        <f t="shared" si="3"/>
        <v>1.4474944373412818E-3</v>
      </c>
      <c r="E54" s="18">
        <v>1.3982629285986584E-3</v>
      </c>
      <c r="F54" s="24">
        <v>-8.3185828399999995</v>
      </c>
      <c r="G54" s="17">
        <f t="shared" si="4"/>
        <v>2.8358194368948817E-3</v>
      </c>
      <c r="H54" s="7">
        <f t="shared" si="2"/>
        <v>-307.31031216520739</v>
      </c>
    </row>
    <row r="55" spans="2:8" ht="17.100000000000001" customHeight="1">
      <c r="B55" s="27" t="s">
        <v>10</v>
      </c>
      <c r="C55" s="6">
        <v>25908</v>
      </c>
      <c r="D55" s="17">
        <f t="shared" si="3"/>
        <v>1.3854108346314207E-3</v>
      </c>
      <c r="E55" s="18">
        <v>1.338290884559239E-3</v>
      </c>
      <c r="F55" s="24">
        <v>-8.3306005899999995</v>
      </c>
      <c r="G55" s="17">
        <f t="shared" si="4"/>
        <v>2.8399163088853692E-3</v>
      </c>
      <c r="H55" s="7">
        <f t="shared" si="2"/>
        <v>-321.54549135402186</v>
      </c>
    </row>
    <row r="56" spans="2:8" ht="17.100000000000001" customHeight="1" thickBot="1">
      <c r="B56" s="27" t="s">
        <v>61</v>
      </c>
      <c r="C56" s="6">
        <v>3652</v>
      </c>
      <c r="D56" s="17">
        <f t="shared" si="3"/>
        <v>1.9528795615539403E-4</v>
      </c>
      <c r="E56" s="18">
        <v>1.8864591286129153E-4</v>
      </c>
      <c r="F56" s="24">
        <v>-0.97646288999999997</v>
      </c>
      <c r="G56" s="17">
        <f t="shared" si="4"/>
        <v>3.3287790674553757E-4</v>
      </c>
      <c r="H56" s="7">
        <f t="shared" si="2"/>
        <v>-267.37757119386634</v>
      </c>
    </row>
    <row r="57" spans="2:8" ht="17.100000000000001" customHeight="1" thickTop="1" thickBot="1">
      <c r="B57" s="10" t="s">
        <v>8</v>
      </c>
      <c r="C57" s="11">
        <v>18700590</v>
      </c>
      <c r="D57" s="12">
        <f t="shared" si="3"/>
        <v>1</v>
      </c>
      <c r="E57" s="45">
        <v>0.96598846429209739</v>
      </c>
      <c r="F57" s="22">
        <v>-2933.3965102900002</v>
      </c>
      <c r="G57" s="12">
        <f t="shared" si="4"/>
        <v>1</v>
      </c>
      <c r="H57" s="13">
        <f>(F57/C57)*10^6</f>
        <v>-156.86117444904144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</sheetData>
  <mergeCells count="4">
    <mergeCell ref="B2:H2"/>
    <mergeCell ref="B4:H4"/>
    <mergeCell ref="B5:B7"/>
    <mergeCell ref="C6:C7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V.10</vt:lpstr>
      <vt:lpstr>V.10!Área_de_impresión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2015-10-23T10:16:39Z</cp:lastPrinted>
  <dcterms:created xsi:type="dcterms:W3CDTF">1998-07-21T09:27:02Z</dcterms:created>
  <dcterms:modified xsi:type="dcterms:W3CDTF">2017-06-19T11:49:01Z</dcterms:modified>
</cp:coreProperties>
</file>