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11" sheetId="145" r:id="rId1"/>
  </sheets>
  <definedNames>
    <definedName name="_xlnm.Print_Area" localSheetId="0">V.11!$B$2:$H$57</definedName>
  </definedNames>
  <calcPr calcId="145621"/>
</workbook>
</file>

<file path=xl/calcChain.xml><?xml version="1.0" encoding="utf-8"?>
<calcChain xmlns="http://schemas.openxmlformats.org/spreadsheetml/2006/main">
  <c r="G57" i="145" l="1"/>
  <c r="H57" i="145"/>
  <c r="H56" i="145"/>
  <c r="G56" i="145"/>
  <c r="D56" i="145"/>
  <c r="H55" i="145"/>
  <c r="G55" i="145"/>
  <c r="D55" i="145"/>
  <c r="H54" i="145"/>
  <c r="G54" i="145"/>
  <c r="D54" i="145"/>
  <c r="H53" i="145"/>
  <c r="G53" i="145"/>
  <c r="D53" i="145"/>
  <c r="H52" i="145"/>
  <c r="G52" i="145"/>
  <c r="D52" i="145"/>
  <c r="H51" i="145"/>
  <c r="G51" i="145"/>
  <c r="D51" i="145"/>
  <c r="H50" i="145"/>
  <c r="G50" i="145"/>
  <c r="D50" i="145"/>
  <c r="H49" i="145"/>
  <c r="G49" i="145"/>
  <c r="D49" i="145"/>
  <c r="H48" i="145"/>
  <c r="G48" i="145"/>
  <c r="D48" i="145"/>
  <c r="H47" i="145"/>
  <c r="G47" i="145"/>
  <c r="D47" i="145"/>
  <c r="H46" i="145"/>
  <c r="G46" i="145"/>
  <c r="D46" i="145"/>
  <c r="H45" i="145"/>
  <c r="G45" i="145"/>
  <c r="D45" i="145"/>
  <c r="H44" i="145"/>
  <c r="G44" i="145"/>
  <c r="D44" i="145"/>
  <c r="H43" i="145"/>
  <c r="G43" i="145"/>
  <c r="D43" i="145"/>
  <c r="H42" i="145"/>
  <c r="G42" i="145"/>
  <c r="D42" i="145"/>
  <c r="H41" i="145"/>
  <c r="G41" i="145"/>
  <c r="D41" i="145"/>
  <c r="H40" i="145"/>
  <c r="G40" i="145"/>
  <c r="D40" i="145"/>
  <c r="H39" i="145"/>
  <c r="G39" i="145"/>
  <c r="D39" i="145"/>
  <c r="H38" i="145"/>
  <c r="G38" i="145"/>
  <c r="D38" i="145"/>
  <c r="H37" i="145"/>
  <c r="G37" i="145"/>
  <c r="D37" i="145"/>
  <c r="H36" i="145"/>
  <c r="G36" i="145"/>
  <c r="D36" i="145"/>
  <c r="H35" i="145"/>
  <c r="G35" i="145"/>
  <c r="D35" i="145"/>
  <c r="H34" i="145"/>
  <c r="G34" i="145"/>
  <c r="D34" i="145"/>
  <c r="H33" i="145"/>
  <c r="G33" i="145"/>
  <c r="D33" i="145"/>
  <c r="H32" i="145"/>
  <c r="G32" i="145"/>
  <c r="D32" i="145"/>
  <c r="H31" i="145"/>
  <c r="G31" i="145"/>
  <c r="D31" i="145"/>
  <c r="H30" i="145"/>
  <c r="G30" i="145"/>
  <c r="D30" i="145"/>
  <c r="H29" i="145"/>
  <c r="G29" i="145"/>
  <c r="D29" i="145"/>
  <c r="H28" i="145"/>
  <c r="G28" i="145"/>
  <c r="D28" i="145"/>
  <c r="H27" i="145"/>
  <c r="G27" i="145"/>
  <c r="D27" i="145"/>
  <c r="H26" i="145"/>
  <c r="G26" i="145"/>
  <c r="D26" i="145"/>
  <c r="H25" i="145"/>
  <c r="G25" i="145"/>
  <c r="D25" i="145"/>
  <c r="H24" i="145"/>
  <c r="G24" i="145"/>
  <c r="D24" i="145"/>
  <c r="H23" i="145"/>
  <c r="G23" i="145"/>
  <c r="D23" i="145"/>
  <c r="H22" i="145"/>
  <c r="G22" i="145"/>
  <c r="D22" i="145"/>
  <c r="H21" i="145"/>
  <c r="G21" i="145"/>
  <c r="D21" i="145"/>
  <c r="H20" i="145"/>
  <c r="G20" i="145"/>
  <c r="D20" i="145"/>
  <c r="H19" i="145"/>
  <c r="G19" i="145"/>
  <c r="D19" i="145"/>
  <c r="H18" i="145"/>
  <c r="G18" i="145"/>
  <c r="D18" i="145"/>
  <c r="H17" i="145"/>
  <c r="G17" i="145"/>
  <c r="D17" i="145"/>
  <c r="H16" i="145"/>
  <c r="G16" i="145"/>
  <c r="D16" i="145"/>
  <c r="H15" i="145"/>
  <c r="G15" i="145"/>
  <c r="D15" i="145"/>
  <c r="H14" i="145"/>
  <c r="G14" i="145"/>
  <c r="D14" i="145"/>
  <c r="H13" i="145"/>
  <c r="G13" i="145"/>
  <c r="D13" i="145"/>
  <c r="H12" i="145"/>
  <c r="G12" i="145"/>
  <c r="D12" i="145"/>
  <c r="H11" i="145"/>
  <c r="G11" i="145"/>
  <c r="D11" i="145"/>
  <c r="H10" i="145"/>
  <c r="G10" i="145"/>
  <c r="D10" i="145"/>
  <c r="H9" i="145"/>
  <c r="G9" i="145"/>
  <c r="D9" i="145"/>
  <c r="H8" i="145"/>
  <c r="G8" i="145"/>
  <c r="D8" i="145"/>
  <c r="D57" i="145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<sst xmlns="http://schemas.openxmlformats.org/spreadsheetml/2006/main" count="67" uniqueCount="65">
  <si>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</si>
  <si>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</si>
  <si>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</si>
  <si>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</si>
  <si>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</si>
  <si>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</si>
  <si>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</si>
  <si>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</si>
  <si>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</si>
  <si>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</si>
  <si>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</si>
  <si>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</si>
  <si>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</si>
  <si>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</si>
  <si>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</si>
  <si>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</si>
  <si>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</si>
  <si>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</si>
  <si>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</si>
  <si>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</si>
  <si>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</si>
  <si>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</si>
  <si>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</si>
  <si>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</si>
  <si>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</si>
  <si>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</si>
  <si>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</si>
  <si>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</si>
  <si>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</si>
  <si>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</si>
  <si>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</si>
  <si>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</si>
  <si>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</si>
  <si>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</si>
  <si>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</si>
  <si>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</si>
  <si>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</si>
  <si>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</si>
  <si>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</si>
  <si>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</si>
  <si>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</si>
  <si>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</si>
  <si>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</si>
  <si>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</si>
  <si>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</si>
  <si>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</si>
  <si>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</si>
  <si>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</si>
  <si>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</si>
  <si>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</si>
  <si>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</si>
  <si>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</si>
  <si>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</si>
  <si>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</si>
  <si>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</si>
  <si>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</si>
  <si>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</si>
  <si>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</si>
  <si>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</si>
  <si>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</si>
  <si>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</si>
  <si>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</si>
  <si>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</si>
  <si>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V.11. RESULTADO DE LA DECLARACIÓN POSITIVO (A INGRESAR)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</si>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</sst>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29879</v>
      </c>
      <c r="D8" s="15">
        <f t="shared" ref="D8:D57" si="0">C8/$C$57</f>
        <v>7.005155807803789E-3</v>
      </c>
      <c r="E8" s="16">
        <v>1.5434149042668481E-3</v>
      </c>
      <c r="F8" s="23">
        <v>42.385583240000003</v>
      </c>
      <c r="G8" s="15">
        <f t="shared" ref="G8:G57" si="1">F8/$F$57</f>
        <v>5.589796502804804E-3</v>
      </c>
      <c r="H8" s="4">
        <f>F8*10^6/C8</f>
        <v>1418.5743579102379</v>
      </c>
      <c r="I8" s="5"/>
    </row>
    <row r="9" spans="2:11" ht="17.100000000000001" customHeight="1">
      <c r="B9" s="27" t="s">
        <v>12</v>
      </c>
      <c r="C9" s="6">
        <v>157334</v>
      </c>
      <c r="D9" s="17">
        <f t="shared" si="0"/>
        <v>3.6887084034438945E-2</v>
      </c>
      <c r="E9" s="18">
        <v>8.1271675942273941E-3</v>
      </c>
      <c r="F9" s="24">
        <v>272.04799973000002</v>
      </c>
      <c r="G9" s="17">
        <f t="shared" si="1"/>
        <v>3.5877598967440708E-2</v>
      </c>
      <c r="H9" s="7">
        <f>(F9/C9)*10^6</f>
        <v>1729.1113156088322</v>
      </c>
    </row>
    <row r="10" spans="2:11" ht="17.100000000000001" customHeight="1">
      <c r="B10" s="27" t="s">
        <v>45</v>
      </c>
      <c r="C10" s="6">
        <v>52350</v>
      </c>
      <c r="D10" s="17">
        <f t="shared" si="0"/>
        <v>1.2273500001289479E-2</v>
      </c>
      <c r="E10" s="18">
        <v>2.7041658100461696E-3</v>
      </c>
      <c r="F10" s="24">
        <v>74.305799620000002</v>
      </c>
      <c r="G10" s="17">
        <f t="shared" si="1"/>
        <v>9.799423933891124E-3</v>
      </c>
      <c r="H10" s="7">
        <f t="shared" ref="H10:H56" si="2">(F10/C10)*10^6</f>
        <v>1419.4040042024833</v>
      </c>
    </row>
    <row r="11" spans="2:11" ht="17.100000000000001" customHeight="1">
      <c r="B11" s="27" t="s">
        <v>46</v>
      </c>
      <c r="C11" s="6">
        <v>15049</v>
      </c>
      <c r="D11" s="17">
        <f t="shared" si="0"/>
        <v>3.52825026780144E-3</v>
      </c>
      <c r="E11" s="18">
        <v>7.7736373018882151E-4</v>
      </c>
      <c r="F11" s="24">
        <v>18.066864420000002</v>
      </c>
      <c r="G11" s="17">
        <f t="shared" si="1"/>
        <v>2.3826520206110661E-3</v>
      </c>
      <c r="H11" s="7">
        <f t="shared" si="2"/>
        <v>1200.5358774669414</v>
      </c>
    </row>
    <row r="12" spans="2:11" ht="17.100000000000001" customHeight="1">
      <c r="B12" s="28" t="s">
        <v>13</v>
      </c>
      <c r="C12" s="8">
        <v>53067</v>
      </c>
      <c r="D12" s="19">
        <f t="shared" si="0"/>
        <v>1.2441601233398832E-2</v>
      </c>
      <c r="E12" s="20">
        <v>2.7412028088198682E-3</v>
      </c>
      <c r="F12" s="25">
        <v>70.032855780000006</v>
      </c>
      <c r="G12" s="19">
        <f t="shared" si="1"/>
        <v>9.2359095332924628E-3</v>
      </c>
      <c r="H12" s="7">
        <f t="shared" si="2"/>
        <v>1319.7063293572278</v>
      </c>
    </row>
    <row r="13" spans="2:11" ht="17.100000000000001" customHeight="1">
      <c r="B13" s="27" t="s">
        <v>54</v>
      </c>
      <c r="C13" s="6">
        <v>136208</v>
      </c>
      <c r="D13" s="17">
        <f t="shared" si="0"/>
        <v>3.1934076182915709E-2</v>
      </c>
      <c r="E13" s="44">
        <v>7.0358933458408539E-3</v>
      </c>
      <c r="F13" s="24">
        <v>287.20901129000003</v>
      </c>
      <c r="G13" s="17">
        <f t="shared" si="1"/>
        <v>3.7877028087413139E-2</v>
      </c>
      <c r="H13" s="21">
        <f t="shared" si="2"/>
        <v>2108.6060384852581</v>
      </c>
    </row>
    <row r="14" spans="2:11" ht="17.100000000000001" customHeight="1">
      <c r="B14" s="27" t="s">
        <v>14</v>
      </c>
      <c r="C14" s="6">
        <v>666619</v>
      </c>
      <c r="D14" s="17">
        <f t="shared" si="0"/>
        <v>0.15628936575663022</v>
      </c>
      <c r="E14" s="18">
        <v>3.4434542657634529E-2</v>
      </c>
      <c r="F14" s="24">
        <v>1364.49528334</v>
      </c>
      <c r="G14" s="17">
        <f t="shared" si="1"/>
        <v>0.17994918035502255</v>
      </c>
      <c r="H14" s="7">
        <f t="shared" si="2"/>
        <v>2046.8892775933482</v>
      </c>
    </row>
    <row r="15" spans="2:11" ht="17.100000000000001" customHeight="1">
      <c r="B15" s="27" t="s">
        <v>15</v>
      </c>
      <c r="C15" s="6">
        <v>49098</v>
      </c>
      <c r="D15" s="17">
        <f t="shared" si="0"/>
        <v>1.1511065961094764E-2</v>
      </c>
      <c r="E15" s="18">
        <v>2.5361821001269693E-3</v>
      </c>
      <c r="F15" s="24">
        <v>63.61861365</v>
      </c>
      <c r="G15" s="17">
        <f t="shared" si="1"/>
        <v>8.3900014323374898E-3</v>
      </c>
      <c r="H15" s="7">
        <f t="shared" si="2"/>
        <v>1295.7475589637052</v>
      </c>
    </row>
    <row r="16" spans="2:11" ht="17.100000000000001" customHeight="1">
      <c r="B16" s="27" t="s">
        <v>47</v>
      </c>
      <c r="C16" s="6">
        <v>36425</v>
      </c>
      <c r="D16" s="17">
        <f t="shared" si="0"/>
        <v>8.5398708222916772E-3</v>
      </c>
      <c r="E16" s="18">
        <v>1.8815518554141687E-3</v>
      </c>
      <c r="F16" s="24">
        <v>44.31065469</v>
      </c>
      <c r="G16" s="17">
        <f t="shared" si="1"/>
        <v>5.8436742800180765E-3</v>
      </c>
      <c r="H16" s="7">
        <f t="shared" si="2"/>
        <v>1216.4901768016473</v>
      </c>
    </row>
    <row r="17" spans="2:8" ht="17.100000000000001" customHeight="1">
      <c r="B17" s="28" t="s">
        <v>16</v>
      </c>
      <c r="C17" s="8">
        <v>77436</v>
      </c>
      <c r="D17" s="19">
        <f t="shared" si="0"/>
        <v>1.8154933067809974E-2</v>
      </c>
      <c r="E17" s="20">
        <v>3.9999958675594116E-3</v>
      </c>
      <c r="F17" s="25">
        <v>105.717129</v>
      </c>
      <c r="G17" s="19">
        <f t="shared" si="1"/>
        <v>1.3941939518083278E-2</v>
      </c>
      <c r="H17" s="9">
        <f t="shared" si="2"/>
        <v>1365.2193940802727</v>
      </c>
    </row>
    <row r="18" spans="2:8" ht="17.100000000000001" customHeight="1">
      <c r="B18" s="27" t="s">
        <v>17</v>
      </c>
      <c r="C18" s="6">
        <v>59279</v>
      </c>
      <c r="D18" s="17">
        <f t="shared" si="0"/>
        <v>1.3898009676722809E-2</v>
      </c>
      <c r="E18" s="44">
        <v>3.0620868205105422E-3</v>
      </c>
      <c r="F18" s="24">
        <v>82.826930529999998</v>
      </c>
      <c r="G18" s="17">
        <f t="shared" si="1"/>
        <v>1.0923187820563547E-2</v>
      </c>
      <c r="H18" s="7">
        <f t="shared" si="2"/>
        <v>1397.2389974527237</v>
      </c>
    </row>
    <row r="19" spans="2:8" ht="17.100000000000001" customHeight="1">
      <c r="B19" s="27" t="s">
        <v>18</v>
      </c>
      <c r="C19" s="6">
        <v>35005</v>
      </c>
      <c r="D19" s="17">
        <f t="shared" si="0"/>
        <v>8.206950669439125E-3</v>
      </c>
      <c r="E19" s="18">
        <v>1.8082010349697454E-3</v>
      </c>
      <c r="F19" s="24">
        <v>46.445636479999997</v>
      </c>
      <c r="G19" s="17">
        <f t="shared" si="1"/>
        <v>6.1252349624727536E-3</v>
      </c>
      <c r="H19" s="7">
        <f t="shared" si="2"/>
        <v>1326.8286381945436</v>
      </c>
    </row>
    <row r="20" spans="2:8" ht="17.100000000000001" customHeight="1">
      <c r="B20" s="27" t="s">
        <v>19</v>
      </c>
      <c r="C20" s="6">
        <v>64084</v>
      </c>
      <c r="D20" s="17">
        <f t="shared" si="0"/>
        <v>1.5024545827748519E-2</v>
      </c>
      <c r="E20" s="18">
        <v>3.3102915333524116E-3</v>
      </c>
      <c r="F20" s="24">
        <v>88.268530080000005</v>
      </c>
      <c r="G20" s="17">
        <f t="shared" si="1"/>
        <v>1.1640824144264025E-2</v>
      </c>
      <c r="H20" s="7">
        <f t="shared" si="2"/>
        <v>1377.3879608014483</v>
      </c>
    </row>
    <row r="21" spans="2:8" ht="17.100000000000001" customHeight="1">
      <c r="B21" s="27" t="s">
        <v>55</v>
      </c>
      <c r="C21" s="6">
        <v>138048</v>
      </c>
      <c r="D21" s="17">
        <f t="shared" si="0"/>
        <v>3.2365465676752816E-2</v>
      </c>
      <c r="E21" s="18">
        <v>7.1309394793744726E-3</v>
      </c>
      <c r="F21" s="24">
        <v>203.81519549999999</v>
      </c>
      <c r="G21" s="17">
        <f t="shared" si="1"/>
        <v>2.687907962887754E-2</v>
      </c>
      <c r="H21" s="7">
        <f t="shared" si="2"/>
        <v>1476.4081732440891</v>
      </c>
    </row>
    <row r="22" spans="2:8" ht="17.100000000000001" customHeight="1">
      <c r="B22" s="28" t="s">
        <v>20</v>
      </c>
      <c r="C22" s="8">
        <v>15397</v>
      </c>
      <c r="D22" s="19">
        <f t="shared" si="0"/>
        <v>3.6098391503315017E-3</v>
      </c>
      <c r="E22" s="20">
        <v>7.9533984674844073E-4</v>
      </c>
      <c r="F22" s="25">
        <v>18.858777800000002</v>
      </c>
      <c r="G22" s="19">
        <f t="shared" si="1"/>
        <v>2.4870892915808533E-3</v>
      </c>
      <c r="H22" s="7">
        <f t="shared" si="2"/>
        <v>1224.8345651750344</v>
      </c>
    </row>
    <row r="23" spans="2:8" ht="17.100000000000001" customHeight="1">
      <c r="B23" s="27" t="s">
        <v>57</v>
      </c>
      <c r="C23" s="6">
        <v>86915</v>
      </c>
      <c r="D23" s="17">
        <f t="shared" si="0"/>
        <v>2.0377292313506688E-2</v>
      </c>
      <c r="E23" s="44">
        <v>4.4896384217796145E-3</v>
      </c>
      <c r="F23" s="24">
        <v>145.04934144999999</v>
      </c>
      <c r="G23" s="17">
        <f t="shared" si="1"/>
        <v>1.9129058505114243E-2</v>
      </c>
      <c r="H23" s="21">
        <f t="shared" si="2"/>
        <v>1668.8643093827302</v>
      </c>
    </row>
    <row r="24" spans="2:8" ht="17.100000000000001" customHeight="1">
      <c r="B24" s="27" t="s">
        <v>21</v>
      </c>
      <c r="C24" s="6">
        <v>76102</v>
      </c>
      <c r="D24" s="17">
        <f t="shared" si="0"/>
        <v>1.7842175684778069E-2</v>
      </c>
      <c r="E24" s="18">
        <v>3.9310874207475381E-3</v>
      </c>
      <c r="F24" s="24">
        <v>108.70822461</v>
      </c>
      <c r="G24" s="17">
        <f t="shared" si="1"/>
        <v>1.4336404204003991E-2</v>
      </c>
      <c r="H24" s="7">
        <f t="shared" si="2"/>
        <v>1428.4542404930226</v>
      </c>
    </row>
    <row r="25" spans="2:8" ht="17.100000000000001" customHeight="1">
      <c r="B25" s="27" t="s">
        <v>22</v>
      </c>
      <c r="C25" s="6">
        <v>20119</v>
      </c>
      <c r="D25" s="17">
        <f t="shared" si="0"/>
        <v>4.7169158839721692E-3</v>
      </c>
      <c r="E25" s="18">
        <v>1.0392571524798259E-3</v>
      </c>
      <c r="F25" s="24">
        <v>24.591008049999999</v>
      </c>
      <c r="G25" s="17">
        <f t="shared" si="1"/>
        <v>3.243053894528284E-3</v>
      </c>
      <c r="H25" s="7">
        <f t="shared" si="2"/>
        <v>1222.2778492966847</v>
      </c>
    </row>
    <row r="26" spans="2:8" ht="17.100000000000001" customHeight="1">
      <c r="B26" s="27" t="s">
        <v>23</v>
      </c>
      <c r="C26" s="6">
        <v>35885</v>
      </c>
      <c r="D26" s="17">
        <f t="shared" si="0"/>
        <v>8.4132673838829605E-3</v>
      </c>
      <c r="E26" s="18">
        <v>1.8536578814423456E-3</v>
      </c>
      <c r="F26" s="24">
        <v>47.258527260000001</v>
      </c>
      <c r="G26" s="17">
        <f t="shared" si="1"/>
        <v>6.2324387259193341E-3</v>
      </c>
      <c r="H26" s="7">
        <f t="shared" si="2"/>
        <v>1316.943772049603</v>
      </c>
    </row>
    <row r="27" spans="2:8" ht="17.100000000000001" customHeight="1">
      <c r="B27" s="28" t="s">
        <v>40</v>
      </c>
      <c r="C27" s="8">
        <v>28800</v>
      </c>
      <c r="D27" s="19">
        <f t="shared" si="0"/>
        <v>6.7521833817982234E-3</v>
      </c>
      <c r="E27" s="20">
        <v>1.4876786118305574E-3</v>
      </c>
      <c r="F27" s="25">
        <v>42.56433225</v>
      </c>
      <c r="G27" s="19">
        <f t="shared" si="1"/>
        <v>5.613369862296407E-3</v>
      </c>
      <c r="H27" s="9">
        <f t="shared" si="2"/>
        <v>1477.928203125</v>
      </c>
    </row>
    <row r="28" spans="2:8" ht="17.100000000000001" customHeight="1">
      <c r="B28" s="27" t="s">
        <v>48</v>
      </c>
      <c r="C28" s="6">
        <v>50017</v>
      </c>
      <c r="D28" s="17">
        <f t="shared" si="0"/>
        <v>1.172652625720145E-2</v>
      </c>
      <c r="E28" s="44">
        <v>2.5836535113864236E-3</v>
      </c>
      <c r="F28" s="24">
        <v>56.841522820000002</v>
      </c>
      <c r="G28" s="17">
        <f t="shared" si="1"/>
        <v>7.4962409665153742E-3</v>
      </c>
      <c r="H28" s="7">
        <f t="shared" si="2"/>
        <v>1136.4440654177579</v>
      </c>
    </row>
    <row r="29" spans="2:8" ht="17.100000000000001" customHeight="1">
      <c r="B29" s="27" t="s">
        <v>49</v>
      </c>
      <c r="C29" s="6">
        <v>54226</v>
      </c>
      <c r="D29" s="17">
        <f t="shared" si="0"/>
        <v>1.2713329724353836E-2</v>
      </c>
      <c r="E29" s="18">
        <v>2.801071541844577E-3</v>
      </c>
      <c r="F29" s="24">
        <v>71.27662196</v>
      </c>
      <c r="G29" s="17">
        <f t="shared" si="1"/>
        <v>9.3999369999880188E-3</v>
      </c>
      <c r="H29" s="7">
        <f t="shared" si="2"/>
        <v>1314.436284439199</v>
      </c>
    </row>
    <row r="30" spans="2:8" ht="17.100000000000001" customHeight="1">
      <c r="B30" s="27" t="s">
        <v>58</v>
      </c>
      <c r="C30" s="6">
        <v>49527</v>
      </c>
      <c r="D30" s="17">
        <f t="shared" si="0"/>
        <v>1.1611645359386132E-2</v>
      </c>
      <c r="E30" s="18">
        <v>2.558342312782362E-3</v>
      </c>
      <c r="F30" s="24">
        <v>73.934050989999989</v>
      </c>
      <c r="G30" s="17">
        <f t="shared" si="1"/>
        <v>9.7503978492403526E-3</v>
      </c>
      <c r="H30" s="7">
        <f t="shared" si="2"/>
        <v>1492.8029355704966</v>
      </c>
    </row>
    <row r="31" spans="2:8" ht="17.100000000000001" customHeight="1">
      <c r="B31" s="27" t="s">
        <v>7</v>
      </c>
      <c r="C31" s="6">
        <v>38971</v>
      </c>
      <c r="D31" s="17">
        <f t="shared" si="0"/>
        <v>9.1367825893075901E-3</v>
      </c>
      <c r="E31" s="18">
        <v>2.0130667771405784E-3</v>
      </c>
      <c r="F31" s="24">
        <v>56.906825149999996</v>
      </c>
      <c r="G31" s="17">
        <f t="shared" si="1"/>
        <v>7.5048530158952796E-3</v>
      </c>
      <c r="H31" s="7">
        <f t="shared" si="2"/>
        <v>1460.2351787226398</v>
      </c>
    </row>
    <row r="32" spans="2:8" ht="17.100000000000001" customHeight="1">
      <c r="B32" s="28" t="s">
        <v>50</v>
      </c>
      <c r="C32" s="8">
        <v>38978</v>
      </c>
      <c r="D32" s="19">
        <f t="shared" si="0"/>
        <v>9.1384237449906661E-3</v>
      </c>
      <c r="E32" s="20">
        <v>2.013428365692065E-3</v>
      </c>
      <c r="F32" s="25">
        <v>46.298180259999995</v>
      </c>
      <c r="G32" s="19">
        <f t="shared" si="1"/>
        <v>6.1057884856316625E-3</v>
      </c>
      <c r="H32" s="7">
        <f t="shared" si="2"/>
        <v>1187.8028698240032</v>
      </c>
    </row>
    <row r="33" spans="2:8" ht="17.100000000000001" customHeight="1">
      <c r="B33" s="27" t="s">
        <v>24</v>
      </c>
      <c r="C33" s="6">
        <v>658651</v>
      </c>
      <c r="D33" s="17">
        <f t="shared" si="0"/>
        <v>0.15442126168766604</v>
      </c>
      <c r="E33" s="44">
        <v>3.4022951575028076E-2</v>
      </c>
      <c r="F33" s="24">
        <v>1837.90310673</v>
      </c>
      <c r="G33" s="17">
        <f t="shared" si="1"/>
        <v>0.24238204533654159</v>
      </c>
      <c r="H33" s="21">
        <f t="shared" si="2"/>
        <v>2790.4050957639174</v>
      </c>
    </row>
    <row r="34" spans="2:8" ht="17.100000000000001" customHeight="1">
      <c r="B34" s="27" t="s">
        <v>51</v>
      </c>
      <c r="C34" s="6">
        <v>117664</v>
      </c>
      <c r="D34" s="17">
        <f t="shared" si="0"/>
        <v>2.7586420327635631E-2</v>
      </c>
      <c r="E34" s="18">
        <v>6.0779936174455108E-3</v>
      </c>
      <c r="F34" s="24">
        <v>211.94655494</v>
      </c>
      <c r="G34" s="17">
        <f t="shared" si="1"/>
        <v>2.7951440584804327E-2</v>
      </c>
      <c r="H34" s="7">
        <f t="shared" si="2"/>
        <v>1801.2863317582269</v>
      </c>
    </row>
    <row r="35" spans="2:8" ht="17.100000000000001" customHeight="1">
      <c r="B35" s="27" t="s">
        <v>25</v>
      </c>
      <c r="C35" s="6">
        <v>114950</v>
      </c>
      <c r="D35" s="17">
        <f t="shared" si="0"/>
        <v>2.6950120824225897E-2</v>
      </c>
      <c r="E35" s="18">
        <v>5.9378005704834235E-3</v>
      </c>
      <c r="F35" s="24">
        <v>177.21903511000002</v>
      </c>
      <c r="G35" s="17">
        <f t="shared" si="1"/>
        <v>2.3371586916219579E-2</v>
      </c>
      <c r="H35" s="7">
        <f t="shared" si="2"/>
        <v>1541.7053946063509</v>
      </c>
    </row>
    <row r="36" spans="2:8" ht="17.100000000000001" customHeight="1">
      <c r="B36" s="27" t="s">
        <v>56</v>
      </c>
      <c r="C36" s="6">
        <v>40127</v>
      </c>
      <c r="D36" s="17">
        <f t="shared" si="0"/>
        <v>9.4078077278269903E-3</v>
      </c>
      <c r="E36" s="18">
        <v>2.0727805436432218E-3</v>
      </c>
      <c r="F36" s="24">
        <v>51.357902270000004</v>
      </c>
      <c r="G36" s="17">
        <f t="shared" si="1"/>
        <v>6.7730629274275122E-3</v>
      </c>
      <c r="H36" s="7">
        <f t="shared" si="2"/>
        <v>1279.8839252872133</v>
      </c>
    </row>
    <row r="37" spans="2:8" ht="17.100000000000001" customHeight="1">
      <c r="B37" s="28" t="s">
        <v>26</v>
      </c>
      <c r="C37" s="8">
        <v>119791</v>
      </c>
      <c r="D37" s="19">
        <f t="shared" si="0"/>
        <v>2.8085097204478854E-2</v>
      </c>
      <c r="E37" s="20">
        <v>6.1878648815900808E-3</v>
      </c>
      <c r="F37" s="25">
        <v>159.23887897</v>
      </c>
      <c r="G37" s="19">
        <f t="shared" si="1"/>
        <v>2.1000369954495484E-2</v>
      </c>
      <c r="H37" s="9">
        <f t="shared" si="2"/>
        <v>1329.3058657996012</v>
      </c>
    </row>
    <row r="38" spans="2:8" ht="17.100000000000001" customHeight="1">
      <c r="B38" s="27" t="s">
        <v>27</v>
      </c>
      <c r="C38" s="6">
        <v>20138</v>
      </c>
      <c r="D38" s="17">
        <f t="shared" si="0"/>
        <v>4.7213704493976605E-3</v>
      </c>
      <c r="E38" s="44">
        <v>1.0402386071195753E-3</v>
      </c>
      <c r="F38" s="24">
        <v>25.423214859999998</v>
      </c>
      <c r="G38" s="17">
        <f t="shared" si="1"/>
        <v>3.3528050495332312E-3</v>
      </c>
      <c r="H38" s="7">
        <f t="shared" si="2"/>
        <v>1262.4498391101399</v>
      </c>
    </row>
    <row r="39" spans="2:8" ht="17.100000000000001" customHeight="1">
      <c r="B39" s="27" t="s">
        <v>28</v>
      </c>
      <c r="C39" s="6">
        <v>75888</v>
      </c>
      <c r="D39" s="17">
        <f t="shared" si="0"/>
        <v>1.7792003211038319E-2</v>
      </c>
      <c r="E39" s="18">
        <v>3.9200331421735193E-3</v>
      </c>
      <c r="F39" s="24">
        <v>122.96576555</v>
      </c>
      <c r="G39" s="17">
        <f t="shared" si="1"/>
        <v>1.6216683921608469E-2</v>
      </c>
      <c r="H39" s="7">
        <f t="shared" si="2"/>
        <v>1620.3584960731605</v>
      </c>
    </row>
    <row r="40" spans="2:8" ht="17.100000000000001" customHeight="1">
      <c r="B40" s="27" t="s">
        <v>29</v>
      </c>
      <c r="C40" s="6">
        <v>99057</v>
      </c>
      <c r="D40" s="17">
        <f t="shared" si="0"/>
        <v>2.3223994071207871E-2</v>
      </c>
      <c r="E40" s="18">
        <v>5.1168395920867899E-3</v>
      </c>
      <c r="F40" s="24">
        <v>130.97555401</v>
      </c>
      <c r="G40" s="17">
        <f t="shared" si="1"/>
        <v>1.7273012137464211E-2</v>
      </c>
      <c r="H40" s="7">
        <f t="shared" si="2"/>
        <v>1322.2241134902129</v>
      </c>
    </row>
    <row r="41" spans="2:8" ht="17.100000000000001" customHeight="1">
      <c r="B41" s="27" t="s">
        <v>30</v>
      </c>
      <c r="C41" s="6">
        <v>36545</v>
      </c>
      <c r="D41" s="17">
        <f t="shared" si="0"/>
        <v>8.5680049197158371E-3</v>
      </c>
      <c r="E41" s="18">
        <v>1.887750516296796E-3</v>
      </c>
      <c r="F41" s="24">
        <v>49.021678430000001</v>
      </c>
      <c r="G41" s="17">
        <f t="shared" si="1"/>
        <v>6.4649625109095389E-3</v>
      </c>
      <c r="H41" s="7">
        <f t="shared" si="2"/>
        <v>1341.4058949240662</v>
      </c>
    </row>
    <row r="42" spans="2:8" ht="17.100000000000001" customHeight="1">
      <c r="B42" s="28" t="s">
        <v>52</v>
      </c>
      <c r="C42" s="8">
        <v>65954</v>
      </c>
      <c r="D42" s="19">
        <f t="shared" si="0"/>
        <v>1.5462968845941668E-2</v>
      </c>
      <c r="E42" s="20">
        <v>3.4068873321066871E-3</v>
      </c>
      <c r="F42" s="25">
        <v>108.76446326999999</v>
      </c>
      <c r="G42" s="19">
        <f t="shared" si="1"/>
        <v>1.4343820939623986E-2</v>
      </c>
      <c r="H42" s="7">
        <f t="shared" si="2"/>
        <v>1649.0957829699487</v>
      </c>
    </row>
    <row r="43" spans="2:8" ht="17.100000000000001" customHeight="1">
      <c r="B43" s="27" t="s">
        <v>6</v>
      </c>
      <c r="C43" s="6">
        <v>57136</v>
      </c>
      <c r="D43" s="17">
        <f t="shared" si="0"/>
        <v>1.3395581586889698E-2</v>
      </c>
      <c r="E43" s="44">
        <v>2.9513890682482894E-3</v>
      </c>
      <c r="F43" s="24">
        <v>85.912814680000011</v>
      </c>
      <c r="G43" s="17">
        <f t="shared" si="1"/>
        <v>1.1330153187350154E-2</v>
      </c>
      <c r="H43" s="21">
        <f t="shared" si="2"/>
        <v>1503.6546954634557</v>
      </c>
    </row>
    <row r="44" spans="2:8" ht="17.100000000000001" customHeight="1">
      <c r="B44" s="27" t="s">
        <v>31</v>
      </c>
      <c r="C44" s="6">
        <v>17064</v>
      </c>
      <c r="D44" s="17">
        <f t="shared" si="0"/>
        <v>4.0006686537154479E-3</v>
      </c>
      <c r="E44" s="18">
        <v>8.8144957750960532E-4</v>
      </c>
      <c r="F44" s="24">
        <v>21.536784480000001</v>
      </c>
      <c r="G44" s="17">
        <f t="shared" si="1"/>
        <v>2.8402639144140458E-3</v>
      </c>
      <c r="H44" s="7">
        <f t="shared" si="2"/>
        <v>1262.1181715893108</v>
      </c>
    </row>
    <row r="45" spans="2:8" ht="17.100000000000001" customHeight="1">
      <c r="B45" s="27" t="s">
        <v>32</v>
      </c>
      <c r="C45" s="6">
        <v>148055</v>
      </c>
      <c r="D45" s="17">
        <f t="shared" si="0"/>
        <v>3.4711614951115834E-2</v>
      </c>
      <c r="E45" s="18">
        <v>7.647856141478236E-3</v>
      </c>
      <c r="F45" s="24">
        <v>234.52053796999999</v>
      </c>
      <c r="G45" s="17">
        <f t="shared" si="1"/>
        <v>3.0928489896146279E-2</v>
      </c>
      <c r="H45" s="7">
        <f t="shared" si="2"/>
        <v>1584.0095773192395</v>
      </c>
    </row>
    <row r="46" spans="2:8" ht="17.100000000000001" customHeight="1">
      <c r="B46" s="27" t="s">
        <v>33</v>
      </c>
      <c r="C46" s="6">
        <v>12040</v>
      </c>
      <c r="D46" s="17">
        <f t="shared" si="0"/>
        <v>2.8227877748906462E-3</v>
      </c>
      <c r="E46" s="18">
        <v>6.2193230855694145E-4</v>
      </c>
      <c r="F46" s="24">
        <v>14.07696084</v>
      </c>
      <c r="G46" s="17">
        <f t="shared" si="1"/>
        <v>1.8564648745777687E-3</v>
      </c>
      <c r="H46" s="7">
        <f t="shared" si="2"/>
        <v>1169.1827940199335</v>
      </c>
    </row>
    <row r="47" spans="2:8" ht="17.100000000000001" customHeight="1">
      <c r="B47" s="28" t="s">
        <v>34</v>
      </c>
      <c r="C47" s="8">
        <v>82535</v>
      </c>
      <c r="D47" s="19">
        <f t="shared" si="0"/>
        <v>1.9350397757524875E-2</v>
      </c>
      <c r="E47" s="20">
        <v>4.263387299563718E-3</v>
      </c>
      <c r="F47" s="25">
        <v>114.14599159999999</v>
      </c>
      <c r="G47" s="19">
        <f t="shared" si="1"/>
        <v>1.5053535090976995E-2</v>
      </c>
      <c r="H47" s="9">
        <f t="shared" si="2"/>
        <v>1383.0010492518325</v>
      </c>
    </row>
    <row r="48" spans="2:8" ht="17.100000000000001" customHeight="1">
      <c r="B48" s="27" t="s">
        <v>53</v>
      </c>
      <c r="C48" s="6">
        <v>16915</v>
      </c>
      <c r="D48" s="17">
        <f t="shared" si="0"/>
        <v>3.9657354827471163E-3</v>
      </c>
      <c r="E48" s="44">
        <v>8.7375290691367642E-4</v>
      </c>
      <c r="F48" s="24">
        <v>19.554850550000001</v>
      </c>
      <c r="G48" s="17">
        <f t="shared" si="1"/>
        <v>2.578887132408387E-3</v>
      </c>
      <c r="H48" s="21">
        <f t="shared" si="2"/>
        <v>1156.06565474431</v>
      </c>
    </row>
    <row r="49" spans="2:8" ht="17.100000000000001" customHeight="1">
      <c r="B49" s="27" t="s">
        <v>35</v>
      </c>
      <c r="C49" s="6">
        <v>49398</v>
      </c>
      <c r="D49" s="17">
        <f t="shared" si="0"/>
        <v>1.1581401204655161E-2</v>
      </c>
      <c r="E49" s="18">
        <v>2.5516787523335374E-3</v>
      </c>
      <c r="F49" s="24">
        <v>64.920796799999991</v>
      </c>
      <c r="G49" s="17">
        <f t="shared" si="1"/>
        <v>8.5617329094453028E-3</v>
      </c>
      <c r="H49" s="7">
        <f t="shared" si="2"/>
        <v>1314.239378112474</v>
      </c>
    </row>
    <row r="50" spans="2:8" ht="17.100000000000001" customHeight="1">
      <c r="B50" s="27" t="s">
        <v>36</v>
      </c>
      <c r="C50" s="6">
        <v>252031</v>
      </c>
      <c r="D50" s="17">
        <f t="shared" si="0"/>
        <v>5.9088872565902367E-2</v>
      </c>
      <c r="E50" s="18">
        <v>1.301878917424539E-2</v>
      </c>
      <c r="F50" s="24">
        <v>396.08539547000004</v>
      </c>
      <c r="G50" s="17">
        <f t="shared" si="1"/>
        <v>5.2235609119112923E-2</v>
      </c>
      <c r="H50" s="7">
        <f t="shared" si="2"/>
        <v>1571.5741137796542</v>
      </c>
    </row>
    <row r="51" spans="2:8" ht="17.100000000000001" customHeight="1">
      <c r="B51" s="27" t="s">
        <v>37</v>
      </c>
      <c r="C51" s="6">
        <v>60779</v>
      </c>
      <c r="D51" s="17">
        <f t="shared" si="0"/>
        <v>1.42496858945248E-2</v>
      </c>
      <c r="E51" s="18">
        <v>3.139570081543384E-3</v>
      </c>
      <c r="F51" s="24">
        <v>84.277628659999991</v>
      </c>
      <c r="G51" s="17">
        <f t="shared" si="1"/>
        <v>1.1114505403426173E-2</v>
      </c>
      <c r="H51" s="7">
        <f t="shared" si="2"/>
        <v>1386.6241409039303</v>
      </c>
    </row>
    <row r="52" spans="2:8" ht="17.100000000000001" customHeight="1">
      <c r="B52" s="28" t="s">
        <v>38</v>
      </c>
      <c r="C52" s="8">
        <v>18178</v>
      </c>
      <c r="D52" s="19">
        <f t="shared" si="0"/>
        <v>4.2618468581363924E-3</v>
      </c>
      <c r="E52" s="20">
        <v>9.3899381270332895E-4</v>
      </c>
      <c r="F52" s="25">
        <v>23.864572579999997</v>
      </c>
      <c r="G52" s="19">
        <f t="shared" si="1"/>
        <v>3.1472518283699189E-3</v>
      </c>
      <c r="H52" s="9">
        <f t="shared" si="2"/>
        <v>1312.8271856089777</v>
      </c>
    </row>
    <row r="53" spans="2:8" ht="17.100000000000001" customHeight="1">
      <c r="B53" s="27" t="s">
        <v>39</v>
      </c>
      <c r="C53" s="6">
        <v>126640</v>
      </c>
      <c r="D53" s="17">
        <f t="shared" si="0"/>
        <v>2.9690850814962744E-2</v>
      </c>
      <c r="E53" s="44">
        <v>6.5416534514660353E-3</v>
      </c>
      <c r="F53" s="24">
        <v>178.95438639</v>
      </c>
      <c r="G53" s="17">
        <f t="shared" si="1"/>
        <v>2.360044446103985E-2</v>
      </c>
      <c r="H53" s="7">
        <f t="shared" si="2"/>
        <v>1413.095281032849</v>
      </c>
    </row>
    <row r="54" spans="2:8" ht="17.100000000000001" customHeight="1">
      <c r="B54" s="27" t="s">
        <v>9</v>
      </c>
      <c r="C54" s="6">
        <v>5244</v>
      </c>
      <c r="D54" s="17">
        <f t="shared" si="0"/>
        <v>1.2294600574357599E-3</v>
      </c>
      <c r="E54" s="18">
        <v>2.7088148057081404E-4</v>
      </c>
      <c r="F54" s="24">
        <v>6.6751941299999995</v>
      </c>
      <c r="G54" s="17">
        <f t="shared" si="1"/>
        <v>8.8032236319929313E-4</v>
      </c>
      <c r="H54" s="7">
        <f t="shared" si="2"/>
        <v>1272.9203146453087</v>
      </c>
    </row>
    <row r="55" spans="2:8" ht="17.100000000000001" customHeight="1">
      <c r="B55" s="27" t="s">
        <v>10</v>
      </c>
      <c r="C55" s="6">
        <v>4971</v>
      </c>
      <c r="D55" s="17">
        <f t="shared" si="0"/>
        <v>1.1654549857957977E-3</v>
      </c>
      <c r="E55" s="18">
        <v>2.5677952706283685E-4</v>
      </c>
      <c r="F55" s="24">
        <v>5.82829584</v>
      </c>
      <c r="G55" s="17">
        <f t="shared" si="1"/>
        <v>7.6863370073903896E-4</v>
      </c>
      <c r="H55" s="7">
        <f t="shared" si="2"/>
        <v>1172.4594327097163</v>
      </c>
    </row>
    <row r="56" spans="2:8" ht="17.100000000000001" customHeight="1" thickBot="1">
      <c r="B56" s="27" t="s">
        <v>61</v>
      </c>
      <c r="C56" s="6">
        <v>718</v>
      </c>
      <c r="D56" s="17">
        <f t="shared" si="0"/>
        <v>1.6833568292121961E-4</v>
      </c>
      <c r="E56" s="18">
        <v>3.7088654281053484E-5</v>
      </c>
      <c r="F56" s="24">
        <v>1.6663133999999999</v>
      </c>
      <c r="G56" s="17">
        <f t="shared" si="1"/>
        <v>2.1975285235916413E-4</v>
      </c>
      <c r="H56" s="7">
        <f t="shared" si="2"/>
        <v>2320.7707520891363</v>
      </c>
    </row>
    <row r="57" spans="2:8" ht="17.100000000000001" customHeight="1" thickTop="1" thickBot="1">
      <c r="B57" s="10" t="s">
        <v>8</v>
      </c>
      <c r="C57" s="11">
        <v>4265287</v>
      </c>
      <c r="D57" s="12">
        <f t="shared" si="0"/>
        <v>1</v>
      </c>
      <c r="E57" s="45">
        <v>0.22032556400065706</v>
      </c>
      <c r="F57" s="22">
        <v>7582.6701774800031</v>
      </c>
      <c r="G57" s="12">
        <f t="shared" si="1"/>
        <v>1</v>
      </c>
      <c r="H57" s="13">
        <f>(F57/C57)*10^6</f>
        <v>1777.763179237412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2017-06-19T11:42:43Z</dcterms:modified>
</cp:coreProperties>
</file>