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12" sheetId="146" r:id="rId1"/>
  </sheets>
  <definedNames>
    <definedName name="_xlnm.Print_Area" localSheetId="0">V.12!$B$2:$H$57</definedName>
  </definedNames>
  <calcPr calcId="145621"/>
</workbook>
</file>

<file path=xl/calcChain.xml><?xml version="1.0" encoding="utf-8"?>
<calcChain xmlns="http://schemas.openxmlformats.org/spreadsheetml/2006/main">
  <c r="D57" i="146" l="1"/>
  <c r="H57" i="146"/>
  <c r="G57" i="146"/>
  <c r="H56" i="146"/>
  <c r="G56" i="146"/>
  <c r="H55" i="146"/>
  <c r="G55" i="146"/>
  <c r="H54" i="146"/>
  <c r="G54" i="146"/>
  <c r="H53" i="146"/>
  <c r="G53" i="146"/>
  <c r="H52" i="146"/>
  <c r="G52" i="146"/>
  <c r="H51" i="146"/>
  <c r="G51" i="146"/>
  <c r="H50" i="146"/>
  <c r="G50" i="146"/>
  <c r="D50" i="146"/>
  <c r="H49" i="146"/>
  <c r="G49" i="146"/>
  <c r="D49" i="146"/>
  <c r="H48" i="146"/>
  <c r="G48" i="146"/>
  <c r="D48" i="146"/>
  <c r="H47" i="146"/>
  <c r="G47" i="146"/>
  <c r="D47" i="146"/>
  <c r="H46" i="146"/>
  <c r="G46" i="146"/>
  <c r="D46" i="146"/>
  <c r="H45" i="146"/>
  <c r="G45" i="146"/>
  <c r="D45" i="146"/>
  <c r="H44" i="146"/>
  <c r="G44" i="146"/>
  <c r="D44" i="146"/>
  <c r="H43" i="146"/>
  <c r="G43" i="146"/>
  <c r="D43" i="146"/>
  <c r="H42" i="146"/>
  <c r="G42" i="146"/>
  <c r="D42" i="146"/>
  <c r="H41" i="146"/>
  <c r="G41" i="146"/>
  <c r="D41" i="146"/>
  <c r="H40" i="146"/>
  <c r="G40" i="146"/>
  <c r="D40" i="146"/>
  <c r="H39" i="146"/>
  <c r="G39" i="146"/>
  <c r="D39" i="146"/>
  <c r="H38" i="146"/>
  <c r="G38" i="146"/>
  <c r="D38" i="146"/>
  <c r="H37" i="146"/>
  <c r="G37" i="146"/>
  <c r="D37" i="146"/>
  <c r="H36" i="146"/>
  <c r="G36" i="146"/>
  <c r="D36" i="146"/>
  <c r="H35" i="146"/>
  <c r="G35" i="146"/>
  <c r="D35" i="146"/>
  <c r="H34" i="146"/>
  <c r="G34" i="146"/>
  <c r="D34" i="146"/>
  <c r="H33" i="146"/>
  <c r="G33" i="146"/>
  <c r="D33" i="146"/>
  <c r="H32" i="146"/>
  <c r="G32" i="146"/>
  <c r="D32" i="146"/>
  <c r="H31" i="146"/>
  <c r="G31" i="146"/>
  <c r="D31" i="146"/>
  <c r="H30" i="146"/>
  <c r="G30" i="146"/>
  <c r="D30" i="146"/>
  <c r="H29" i="146"/>
  <c r="G29" i="146"/>
  <c r="D29" i="146"/>
  <c r="H28" i="146"/>
  <c r="G28" i="146"/>
  <c r="D28" i="146"/>
  <c r="H27" i="146"/>
  <c r="G27" i="146"/>
  <c r="D27" i="146"/>
  <c r="H26" i="146"/>
  <c r="G26" i="146"/>
  <c r="D26" i="146"/>
  <c r="H25" i="146"/>
  <c r="G25" i="146"/>
  <c r="D25" i="146"/>
  <c r="H24" i="146"/>
  <c r="G24" i="146"/>
  <c r="D24" i="146"/>
  <c r="H23" i="146"/>
  <c r="G23" i="146"/>
  <c r="D23" i="146"/>
  <c r="H22" i="146"/>
  <c r="G22" i="146"/>
  <c r="D22" i="146"/>
  <c r="H21" i="146"/>
  <c r="G21" i="146"/>
  <c r="D21" i="146"/>
  <c r="H20" i="146"/>
  <c r="G20" i="146"/>
  <c r="D20" i="146"/>
  <c r="H19" i="146"/>
  <c r="G19" i="146"/>
  <c r="D19" i="146"/>
  <c r="H18" i="146"/>
  <c r="G18" i="146"/>
  <c r="D18" i="146"/>
  <c r="H17" i="146"/>
  <c r="G17" i="146"/>
  <c r="D17" i="146"/>
  <c r="H16" i="146"/>
  <c r="G16" i="146"/>
  <c r="D16" i="146"/>
  <c r="H15" i="146"/>
  <c r="G15" i="146"/>
  <c r="D15" i="146"/>
  <c r="H14" i="146"/>
  <c r="G14" i="146"/>
  <c r="D14" i="146"/>
  <c r="H13" i="146"/>
  <c r="G13" i="146"/>
  <c r="D13" i="146"/>
  <c r="H12" i="146"/>
  <c r="G12" i="146"/>
  <c r="D12" i="146"/>
  <c r="H11" i="146"/>
  <c r="G11" i="146"/>
  <c r="D11" i="146"/>
  <c r="H10" i="146"/>
  <c r="G10" i="146"/>
  <c r="D10" i="146"/>
  <c r="H9" i="146"/>
  <c r="G9" i="146"/>
  <c r="D9" i="146"/>
  <c r="H8" i="146"/>
  <c r="G8" i="146"/>
  <c r="D8" i="146"/>
  <c r="D51" i="146"/>
  <c r="D52" i="146"/>
  <c r="D53" i="146"/>
  <c r="D54" i="146"/>
  <c r="D55" i="146"/>
  <c r="D56" i="146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<sst xmlns="http://schemas.openxmlformats.org/spreadsheetml/2006/main" count="67" uniqueCount="65">
  <si>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</si>
  <si>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</si>
  <si>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</si>
  <si>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</si>
  <si>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</si>
  <si>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</si>
  <si>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</si>
  <si>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</si>
  <si>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</si>
  <si>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</si>
  <si>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</si>
  <si>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</si>
  <si>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</si>
  <si>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</si>
  <si>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</si>
  <si>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</si>
  <si>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</si>
  <si>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</si>
  <si>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</si>
  <si>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</si>
  <si>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</si>
  <si>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</si>
  <si>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</si>
  <si>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</si>
  <si>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</si>
  <si>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</si>
  <si>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</si>
  <si>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</si>
  <si>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</si>
  <si>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</si>
  <si>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</si>
  <si>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</si>
  <si>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</si>
  <si>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</si>
  <si>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</si>
  <si>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</si>
  <si>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</si>
  <si>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</si>
  <si>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</si>
  <si>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</si>
  <si>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</si>
  <si>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</si>
  <si>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</si>
  <si>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</si>
  <si>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</si>
  <si>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</si>
  <si>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</si>
  <si>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</si>
  <si>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</si>
  <si>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</si>
  <si>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</si>
  <si>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</si>
  <si>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</si>
  <si>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</si>
  <si>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</si>
  <si>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</si>
  <si>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</si>
  <si>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</si>
  <si>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</si>
  <si>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</si>
  <si>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</si>
  <si>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</si>
  <si>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</si>
  <si>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V.12. RESULTADO DE LA DECLARACIÓN NEGATIVO (A DEVOLVER)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</si>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</sst>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165" fontId="3" fillId="0" borderId="14" xfId="0" applyNumberFormat="1" applyFont="1" applyBorder="1" applyAlignment="1" applyProtection="1">
      <alignment horizontal="right" vertical="center" indent="1"/>
    </xf>
    <xf numFmtId="165" fontId="3" fillId="0" borderId="16" xfId="0" applyNumberFormat="1" applyFont="1" applyBorder="1" applyAlignment="1" applyProtection="1">
      <alignment horizontal="right" vertical="center" indent="1"/>
    </xf>
    <xf numFmtId="165" fontId="3" fillId="0" borderId="19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137345</v>
      </c>
      <c r="D8" s="15">
        <f t="shared" ref="D8:D57" si="0">C8/$C$57</f>
        <v>9.5145214478698503E-3</v>
      </c>
      <c r="E8" s="16">
        <v>7.0946256577037476E-3</v>
      </c>
      <c r="F8" s="23">
        <v>-85.381782319999999</v>
      </c>
      <c r="G8" s="15">
        <f t="shared" ref="G8:G57" si="1">F8/$F$57</f>
        <v>8.1191746738633296E-3</v>
      </c>
      <c r="H8" s="4">
        <f>F8*10^6/C8</f>
        <v>-621.6591963304088</v>
      </c>
      <c r="I8" s="5"/>
    </row>
    <row r="9" spans="2:11" ht="17.100000000000001" customHeight="1">
      <c r="B9" s="27" t="s">
        <v>12</v>
      </c>
      <c r="C9" s="6">
        <v>515943</v>
      </c>
      <c r="D9" s="17">
        <f t="shared" si="0"/>
        <v>3.574175062345418E-2</v>
      </c>
      <c r="E9" s="18">
        <v>2.665129743137824E-2</v>
      </c>
      <c r="F9" s="24">
        <v>-330.20282008999999</v>
      </c>
      <c r="G9" s="17">
        <f t="shared" si="1"/>
        <v>3.1399840823947998E-2</v>
      </c>
      <c r="H9" s="7">
        <f>(F9/C9)*10^6</f>
        <v>-639.99864343541822</v>
      </c>
    </row>
    <row r="10" spans="2:11" ht="17.100000000000001" customHeight="1">
      <c r="B10" s="27" t="s">
        <v>45</v>
      </c>
      <c r="C10" s="6">
        <v>212566</v>
      </c>
      <c r="D10" s="17">
        <f t="shared" si="0"/>
        <v>1.4725426961941845E-2</v>
      </c>
      <c r="E10" s="18">
        <v>1.0980204576471329E-2</v>
      </c>
      <c r="F10" s="24">
        <v>-125.52500195</v>
      </c>
      <c r="G10" s="17">
        <f t="shared" si="1"/>
        <v>1.1936497330887353E-2</v>
      </c>
      <c r="H10" s="7">
        <f t="shared" ref="H10:H56" si="2">(F10/C10)*10^6</f>
        <v>-590.52248219376577</v>
      </c>
    </row>
    <row r="11" spans="2:11" ht="17.100000000000001" customHeight="1">
      <c r="B11" s="27" t="s">
        <v>46</v>
      </c>
      <c r="C11" s="6">
        <v>56081</v>
      </c>
      <c r="D11" s="17">
        <f t="shared" si="0"/>
        <v>3.8849894595215633E-3</v>
      </c>
      <c r="E11" s="18">
        <v>2.8968925079885244E-3</v>
      </c>
      <c r="F11" s="24">
        <v>-34.751403259999996</v>
      </c>
      <c r="G11" s="17">
        <f t="shared" si="1"/>
        <v>3.3046008828011017E-3</v>
      </c>
      <c r="H11" s="7">
        <f t="shared" si="2"/>
        <v>-619.66447210285116</v>
      </c>
    </row>
    <row r="12" spans="2:11" ht="17.100000000000001" customHeight="1">
      <c r="B12" s="28" t="s">
        <v>13</v>
      </c>
      <c r="C12" s="8">
        <v>218145</v>
      </c>
      <c r="D12" s="19">
        <f t="shared" si="0"/>
        <v>1.5111910016713885E-2</v>
      </c>
      <c r="E12" s="20">
        <v>1.1268390652006145E-2</v>
      </c>
      <c r="F12" s="25">
        <v>-112.72758455</v>
      </c>
      <c r="G12" s="19">
        <f t="shared" si="1"/>
        <v>1.0719557786857724E-2</v>
      </c>
      <c r="H12" s="7">
        <f t="shared" si="2"/>
        <v>-516.75529831075664</v>
      </c>
    </row>
    <row r="13" spans="2:11" ht="17.100000000000001" customHeight="1">
      <c r="B13" s="27" t="s">
        <v>54</v>
      </c>
      <c r="C13" s="6">
        <v>328571</v>
      </c>
      <c r="D13" s="17">
        <f t="shared" si="0"/>
        <v>2.2761628211060064E-2</v>
      </c>
      <c r="E13" s="44">
        <v>1.6972501707214517E-2</v>
      </c>
      <c r="F13" s="24">
        <v>-232.23170779</v>
      </c>
      <c r="G13" s="17">
        <f t="shared" si="1"/>
        <v>2.2083514177414016E-2</v>
      </c>
      <c r="H13" s="21">
        <f t="shared" si="2"/>
        <v>-706.79307604749056</v>
      </c>
    </row>
    <row r="14" spans="2:11" ht="17.100000000000001" customHeight="1">
      <c r="B14" s="27" t="s">
        <v>14</v>
      </c>
      <c r="C14" s="6">
        <v>1871710</v>
      </c>
      <c r="D14" s="17">
        <f t="shared" si="0"/>
        <v>0.12966198215583005</v>
      </c>
      <c r="E14" s="18">
        <v>9.6684129671853219E-2</v>
      </c>
      <c r="F14" s="24">
        <v>-1540.5827461099998</v>
      </c>
      <c r="G14" s="17">
        <f t="shared" si="1"/>
        <v>0.14649800080686731</v>
      </c>
      <c r="H14" s="7">
        <f t="shared" si="2"/>
        <v>-823.08837699750484</v>
      </c>
    </row>
    <row r="15" spans="2:11" ht="17.100000000000001" customHeight="1">
      <c r="B15" s="27" t="s">
        <v>15</v>
      </c>
      <c r="C15" s="6">
        <v>139359</v>
      </c>
      <c r="D15" s="17">
        <f t="shared" si="0"/>
        <v>9.654040514424948E-3</v>
      </c>
      <c r="E15" s="18">
        <v>7.1986598495171758E-3</v>
      </c>
      <c r="F15" s="24">
        <v>-106.3617009</v>
      </c>
      <c r="G15" s="17">
        <f t="shared" si="1"/>
        <v>1.011420943380825E-2</v>
      </c>
      <c r="H15" s="7">
        <f t="shared" si="2"/>
        <v>-763.22089638989951</v>
      </c>
    </row>
    <row r="16" spans="2:11" ht="17.100000000000001" customHeight="1">
      <c r="B16" s="27" t="s">
        <v>47</v>
      </c>
      <c r="C16" s="6">
        <v>139553</v>
      </c>
      <c r="D16" s="17">
        <f t="shared" si="0"/>
        <v>9.667479788959054E-3</v>
      </c>
      <c r="E16" s="18">
        <v>7.2086810179440904E-3</v>
      </c>
      <c r="F16" s="24">
        <v>-71.099909459999992</v>
      </c>
      <c r="G16" s="17">
        <f t="shared" si="1"/>
        <v>6.7610744179368836E-3</v>
      </c>
      <c r="H16" s="7">
        <f t="shared" si="2"/>
        <v>-509.48320322744758</v>
      </c>
    </row>
    <row r="17" spans="2:8" ht="17.100000000000001" customHeight="1">
      <c r="B17" s="28" t="s">
        <v>16</v>
      </c>
      <c r="C17" s="8">
        <v>345916</v>
      </c>
      <c r="D17" s="19">
        <f t="shared" si="0"/>
        <v>2.3963196338864519E-2</v>
      </c>
      <c r="E17" s="20">
        <v>1.7868466482290943E-2</v>
      </c>
      <c r="F17" s="25">
        <v>-246.65123469</v>
      </c>
      <c r="G17" s="19">
        <f t="shared" si="1"/>
        <v>2.3454704312293025E-2</v>
      </c>
      <c r="H17" s="9">
        <f t="shared" si="2"/>
        <v>-713.03794762312236</v>
      </c>
    </row>
    <row r="18" spans="2:8" ht="17.100000000000001" customHeight="1">
      <c r="B18" s="27" t="s">
        <v>17</v>
      </c>
      <c r="C18" s="6">
        <v>201864</v>
      </c>
      <c r="D18" s="17">
        <f t="shared" si="0"/>
        <v>1.3984050075014012E-2</v>
      </c>
      <c r="E18" s="44">
        <v>1.0427387336755682E-2</v>
      </c>
      <c r="F18" s="24">
        <v>-131.18983863</v>
      </c>
      <c r="G18" s="17">
        <f t="shared" si="1"/>
        <v>1.2475181313044684E-2</v>
      </c>
      <c r="H18" s="7">
        <f t="shared" si="2"/>
        <v>-649.8921978658899</v>
      </c>
    </row>
    <row r="19" spans="2:8" ht="17.100000000000001" customHeight="1">
      <c r="B19" s="27" t="s">
        <v>18</v>
      </c>
      <c r="C19" s="6">
        <v>167775</v>
      </c>
      <c r="D19" s="17">
        <f t="shared" si="0"/>
        <v>1.1622547860616434E-2</v>
      </c>
      <c r="E19" s="18">
        <v>8.6665027465233253E-3</v>
      </c>
      <c r="F19" s="24">
        <v>-105.59948229999999</v>
      </c>
      <c r="G19" s="17">
        <f t="shared" si="1"/>
        <v>1.0041728094289316E-2</v>
      </c>
      <c r="H19" s="7">
        <f t="shared" si="2"/>
        <v>-629.41130859782447</v>
      </c>
    </row>
    <row r="20" spans="2:8" ht="17.100000000000001" customHeight="1">
      <c r="B20" s="27" t="s">
        <v>19</v>
      </c>
      <c r="C20" s="6">
        <v>254387</v>
      </c>
      <c r="D20" s="17">
        <f t="shared" si="0"/>
        <v>1.7622560468595637E-2</v>
      </c>
      <c r="E20" s="18">
        <v>1.3140489549574306E-2</v>
      </c>
      <c r="F20" s="24">
        <v>-147.37981618999999</v>
      </c>
      <c r="G20" s="17">
        <f t="shared" si="1"/>
        <v>1.4014728183627832E-2</v>
      </c>
      <c r="H20" s="7">
        <f t="shared" si="2"/>
        <v>-579.35278213902438</v>
      </c>
    </row>
    <row r="21" spans="2:8" ht="17.100000000000001" customHeight="1">
      <c r="B21" s="27" t="s">
        <v>55</v>
      </c>
      <c r="C21" s="6">
        <v>383998</v>
      </c>
      <c r="D21" s="17">
        <f t="shared" si="0"/>
        <v>2.6601312074987272E-2</v>
      </c>
      <c r="E21" s="18">
        <v>1.9835611513392724E-2</v>
      </c>
      <c r="F21" s="24">
        <v>-257.97793122000002</v>
      </c>
      <c r="G21" s="17">
        <f t="shared" si="1"/>
        <v>2.4531789202138079E-2</v>
      </c>
      <c r="H21" s="7">
        <f t="shared" si="2"/>
        <v>-671.82102828660561</v>
      </c>
    </row>
    <row r="22" spans="2:8" ht="17.100000000000001" customHeight="1">
      <c r="B22" s="28" t="s">
        <v>20</v>
      </c>
      <c r="C22" s="8">
        <v>72264</v>
      </c>
      <c r="D22" s="19">
        <f t="shared" si="0"/>
        <v>5.0060604893433823E-3</v>
      </c>
      <c r="E22" s="20">
        <v>3.732833583518174E-3</v>
      </c>
      <c r="F22" s="25">
        <v>-42.676346559999999</v>
      </c>
      <c r="G22" s="19">
        <f t="shared" si="1"/>
        <v>4.0582042532719808E-3</v>
      </c>
      <c r="H22" s="7">
        <f t="shared" si="2"/>
        <v>-590.56164286505032</v>
      </c>
    </row>
    <row r="23" spans="2:8" ht="17.100000000000001" customHeight="1">
      <c r="B23" s="27" t="s">
        <v>57</v>
      </c>
      <c r="C23" s="6">
        <v>229652</v>
      </c>
      <c r="D23" s="17">
        <f t="shared" si="0"/>
        <v>1.5909052965497158E-2</v>
      </c>
      <c r="E23" s="44">
        <v>1.1862790575142749E-2</v>
      </c>
      <c r="F23" s="24">
        <v>-169.02754938999999</v>
      </c>
      <c r="G23" s="17">
        <f t="shared" si="1"/>
        <v>1.6073267164288342E-2</v>
      </c>
      <c r="H23" s="21">
        <f t="shared" si="2"/>
        <v>-736.01601288035806</v>
      </c>
    </row>
    <row r="24" spans="2:8" ht="17.100000000000001" customHeight="1">
      <c r="B24" s="27" t="s">
        <v>21</v>
      </c>
      <c r="C24" s="6">
        <v>283150</v>
      </c>
      <c r="D24" s="17">
        <f t="shared" si="0"/>
        <v>1.9615106104804311E-2</v>
      </c>
      <c r="E24" s="18">
        <v>1.4626256907632721E-2</v>
      </c>
      <c r="F24" s="24">
        <v>-181.45392896999999</v>
      </c>
      <c r="G24" s="17">
        <f t="shared" si="1"/>
        <v>1.7254923761659647E-2</v>
      </c>
      <c r="H24" s="7">
        <f t="shared" si="2"/>
        <v>-640.84029302489841</v>
      </c>
    </row>
    <row r="25" spans="2:8" ht="17.100000000000001" customHeight="1">
      <c r="B25" s="27" t="s">
        <v>22</v>
      </c>
      <c r="C25" s="6">
        <v>91183</v>
      </c>
      <c r="D25" s="17">
        <f t="shared" si="0"/>
        <v>6.3166668548626931E-3</v>
      </c>
      <c r="E25" s="18">
        <v>4.7101041271717268E-3</v>
      </c>
      <c r="F25" s="24">
        <v>-68.467220099999992</v>
      </c>
      <c r="G25" s="17">
        <f t="shared" si="1"/>
        <v>6.5107251725235035E-3</v>
      </c>
      <c r="H25" s="7">
        <f t="shared" si="2"/>
        <v>-750.87702861278956</v>
      </c>
    </row>
    <row r="26" spans="2:8" ht="17.100000000000001" customHeight="1">
      <c r="B26" s="27" t="s">
        <v>23</v>
      </c>
      <c r="C26" s="6">
        <v>165526</v>
      </c>
      <c r="D26" s="17">
        <f t="shared" si="0"/>
        <v>1.1466749260476208E-2</v>
      </c>
      <c r="E26" s="18">
        <v>8.5503295104814182E-3</v>
      </c>
      <c r="F26" s="24">
        <v>-93.270580640000006</v>
      </c>
      <c r="G26" s="17">
        <f t="shared" si="1"/>
        <v>8.8693409246322161E-3</v>
      </c>
      <c r="H26" s="7">
        <f t="shared" si="2"/>
        <v>-563.47994055314575</v>
      </c>
    </row>
    <row r="27" spans="2:8" ht="17.100000000000001" customHeight="1">
      <c r="B27" s="28" t="s">
        <v>40</v>
      </c>
      <c r="C27" s="8">
        <v>79459</v>
      </c>
      <c r="D27" s="19">
        <f t="shared" si="0"/>
        <v>5.5044913154923035E-3</v>
      </c>
      <c r="E27" s="20">
        <v>4.1044949589390369E-3</v>
      </c>
      <c r="F27" s="25">
        <v>-53.129567100000003</v>
      </c>
      <c r="G27" s="19">
        <f t="shared" si="1"/>
        <v>5.0522280504162985E-3</v>
      </c>
      <c r="H27" s="9">
        <f t="shared" si="2"/>
        <v>-668.64127537472154</v>
      </c>
    </row>
    <row r="28" spans="2:8" ht="17.100000000000001" customHeight="1">
      <c r="B28" s="27" t="s">
        <v>48</v>
      </c>
      <c r="C28" s="6">
        <v>224839</v>
      </c>
      <c r="D28" s="17">
        <f t="shared" si="0"/>
        <v>1.5575634262751534E-2</v>
      </c>
      <c r="E28" s="44">
        <v>1.161417261824204E-2</v>
      </c>
      <c r="F28" s="24">
        <v>-122.10098084000001</v>
      </c>
      <c r="G28" s="17">
        <f t="shared" si="1"/>
        <v>1.1610898301168184E-2</v>
      </c>
      <c r="H28" s="7">
        <f t="shared" si="2"/>
        <v>-543.05961528026717</v>
      </c>
    </row>
    <row r="29" spans="2:8" ht="17.100000000000001" customHeight="1">
      <c r="B29" s="27" t="s">
        <v>49</v>
      </c>
      <c r="C29" s="6">
        <v>168858</v>
      </c>
      <c r="D29" s="17">
        <f t="shared" si="0"/>
        <v>1.1697572264330025E-2</v>
      </c>
      <c r="E29" s="18">
        <v>8.7224456609890384E-3</v>
      </c>
      <c r="F29" s="24">
        <v>-119.12689848000001</v>
      </c>
      <c r="G29" s="17">
        <f t="shared" si="1"/>
        <v>1.1328085111759752E-2</v>
      </c>
      <c r="H29" s="7">
        <f t="shared" si="2"/>
        <v>-705.48566535195266</v>
      </c>
    </row>
    <row r="30" spans="2:8" ht="17.100000000000001" customHeight="1">
      <c r="B30" s="27" t="s">
        <v>58</v>
      </c>
      <c r="C30" s="6">
        <v>145162</v>
      </c>
      <c r="D30" s="17">
        <f t="shared" si="0"/>
        <v>1.0056041082061111E-2</v>
      </c>
      <c r="E30" s="18">
        <v>7.4984167586995623E-3</v>
      </c>
      <c r="F30" s="24">
        <v>-100.22363300000001</v>
      </c>
      <c r="G30" s="17">
        <f t="shared" si="1"/>
        <v>9.5305246700801479E-3</v>
      </c>
      <c r="H30" s="7">
        <f t="shared" si="2"/>
        <v>-690.42609636130669</v>
      </c>
    </row>
    <row r="31" spans="2:8" ht="17.100000000000001" customHeight="1">
      <c r="B31" s="27" t="s">
        <v>7</v>
      </c>
      <c r="C31" s="6">
        <v>117674</v>
      </c>
      <c r="D31" s="17">
        <f t="shared" si="0"/>
        <v>8.1518205748781301E-3</v>
      </c>
      <c r="E31" s="18">
        <v>6.0785101725190638E-3</v>
      </c>
      <c r="F31" s="24">
        <v>-84.658899689999998</v>
      </c>
      <c r="G31" s="17">
        <f t="shared" si="1"/>
        <v>8.0504338935447044E-3</v>
      </c>
      <c r="H31" s="7">
        <f t="shared" si="2"/>
        <v>-719.43589654469133</v>
      </c>
    </row>
    <row r="32" spans="2:8" ht="17.100000000000001" customHeight="1">
      <c r="B32" s="28" t="s">
        <v>50</v>
      </c>
      <c r="C32" s="8">
        <v>117717</v>
      </c>
      <c r="D32" s="19">
        <f t="shared" si="0"/>
        <v>8.1547993831511539E-3</v>
      </c>
      <c r="E32" s="20">
        <v>6.0807313593353382E-3</v>
      </c>
      <c r="F32" s="25">
        <v>-64.675571099999999</v>
      </c>
      <c r="G32" s="19">
        <f t="shared" si="1"/>
        <v>6.1501674552156037E-3</v>
      </c>
      <c r="H32" s="7">
        <f t="shared" si="2"/>
        <v>-549.41572670047651</v>
      </c>
    </row>
    <row r="33" spans="2:8" ht="17.100000000000001" customHeight="1">
      <c r="B33" s="27" t="s">
        <v>24</v>
      </c>
      <c r="C33" s="6">
        <v>2358216</v>
      </c>
      <c r="D33" s="17">
        <f t="shared" si="0"/>
        <v>0.16336449605526118</v>
      </c>
      <c r="E33" s="44">
        <v>0.12181484393321562</v>
      </c>
      <c r="F33" s="24">
        <v>-2124.3931851900002</v>
      </c>
      <c r="G33" s="17">
        <f t="shared" si="1"/>
        <v>0.20201404653135493</v>
      </c>
      <c r="H33" s="21">
        <f t="shared" si="2"/>
        <v>-900.84758359285161</v>
      </c>
    </row>
    <row r="34" spans="2:8" ht="17.100000000000001" customHeight="1">
      <c r="B34" s="27" t="s">
        <v>51</v>
      </c>
      <c r="C34" s="6">
        <v>445539</v>
      </c>
      <c r="D34" s="17">
        <f t="shared" si="0"/>
        <v>3.0864540910571812E-2</v>
      </c>
      <c r="E34" s="18">
        <v>2.3014543091540791E-2</v>
      </c>
      <c r="F34" s="24">
        <v>-312.60171656</v>
      </c>
      <c r="G34" s="17">
        <f t="shared" si="1"/>
        <v>2.9726106332470324E-2</v>
      </c>
      <c r="H34" s="7">
        <f t="shared" si="2"/>
        <v>-701.62593299352022</v>
      </c>
    </row>
    <row r="35" spans="2:8" ht="17.100000000000001" customHeight="1">
      <c r="B35" s="27" t="s">
        <v>25</v>
      </c>
      <c r="C35" s="6">
        <v>449359</v>
      </c>
      <c r="D35" s="17">
        <f t="shared" si="0"/>
        <v>3.1129169924593893E-2</v>
      </c>
      <c r="E35" s="18">
        <v>2.3211867129637759E-2</v>
      </c>
      <c r="F35" s="24">
        <v>-295.74866700999996</v>
      </c>
      <c r="G35" s="17">
        <f t="shared" si="1"/>
        <v>2.8123506230133599E-2</v>
      </c>
      <c r="H35" s="7">
        <f t="shared" si="2"/>
        <v>-658.15676777365093</v>
      </c>
    </row>
    <row r="36" spans="2:8" ht="17.100000000000001" customHeight="1">
      <c r="B36" s="27" t="s">
        <v>56</v>
      </c>
      <c r="C36" s="6">
        <v>98692</v>
      </c>
      <c r="D36" s="17">
        <f t="shared" si="0"/>
        <v>6.8368499088657855E-3</v>
      </c>
      <c r="E36" s="18">
        <v>5.0979853319021318E-3</v>
      </c>
      <c r="F36" s="24">
        <v>-53.774883250000002</v>
      </c>
      <c r="G36" s="17">
        <f t="shared" si="1"/>
        <v>5.1135928333869594E-3</v>
      </c>
      <c r="H36" s="7">
        <f t="shared" si="2"/>
        <v>-544.87580806954975</v>
      </c>
    </row>
    <row r="37" spans="2:8" ht="17.100000000000001" customHeight="1">
      <c r="B37" s="28" t="s">
        <v>26</v>
      </c>
      <c r="C37" s="8">
        <v>377099</v>
      </c>
      <c r="D37" s="19">
        <f t="shared" si="0"/>
        <v>2.6123386533694514E-2</v>
      </c>
      <c r="E37" s="20">
        <v>1.9479240168149007E-2</v>
      </c>
      <c r="F37" s="25">
        <v>-288.97857916999999</v>
      </c>
      <c r="G37" s="19">
        <f t="shared" si="1"/>
        <v>2.7479721054458225E-2</v>
      </c>
      <c r="H37" s="9">
        <f t="shared" si="2"/>
        <v>-766.32019488251103</v>
      </c>
    </row>
    <row r="38" spans="2:8" ht="17.100000000000001" customHeight="1">
      <c r="B38" s="27" t="s">
        <v>27</v>
      </c>
      <c r="C38" s="6">
        <v>61101</v>
      </c>
      <c r="D38" s="17">
        <f t="shared" si="0"/>
        <v>4.2327480067442993E-3</v>
      </c>
      <c r="E38" s="44">
        <v>3.1562031549117672E-3</v>
      </c>
      <c r="F38" s="24">
        <v>-44.155834390000003</v>
      </c>
      <c r="G38" s="17">
        <f t="shared" si="1"/>
        <v>4.1988925803744153E-3</v>
      </c>
      <c r="H38" s="7">
        <f t="shared" si="2"/>
        <v>-722.66958625881739</v>
      </c>
    </row>
    <row r="39" spans="2:8" ht="17.100000000000001" customHeight="1">
      <c r="B39" s="27" t="s">
        <v>28</v>
      </c>
      <c r="C39" s="6">
        <v>314037</v>
      </c>
      <c r="D39" s="17">
        <f t="shared" si="0"/>
        <v>2.1754791014778146E-2</v>
      </c>
      <c r="E39" s="18">
        <v>1.6221740563313637E-2</v>
      </c>
      <c r="F39" s="24">
        <v>-221.13884406</v>
      </c>
      <c r="G39" s="17">
        <f t="shared" si="1"/>
        <v>2.1028665053748716E-2</v>
      </c>
      <c r="H39" s="7">
        <f t="shared" si="2"/>
        <v>-704.18085786069798</v>
      </c>
    </row>
    <row r="40" spans="2:8" ht="17.100000000000001" customHeight="1">
      <c r="B40" s="27" t="s">
        <v>29</v>
      </c>
      <c r="C40" s="6">
        <v>295524</v>
      </c>
      <c r="D40" s="17">
        <f t="shared" si="0"/>
        <v>2.0472310141325056E-2</v>
      </c>
      <c r="E40" s="18">
        <v>1.5265442155646309E-2</v>
      </c>
      <c r="F40" s="24">
        <v>-193.35629461000002</v>
      </c>
      <c r="G40" s="17">
        <f t="shared" si="1"/>
        <v>1.8386750517174831E-2</v>
      </c>
      <c r="H40" s="7">
        <f t="shared" si="2"/>
        <v>-654.28288264235732</v>
      </c>
    </row>
    <row r="41" spans="2:8" ht="17.100000000000001" customHeight="1">
      <c r="B41" s="27" t="s">
        <v>30</v>
      </c>
      <c r="C41" s="6">
        <v>121846</v>
      </c>
      <c r="D41" s="17">
        <f t="shared" si="0"/>
        <v>8.4408342519724042E-3</v>
      </c>
      <c r="E41" s="18">
        <v>6.2940169492050734E-3</v>
      </c>
      <c r="F41" s="24">
        <v>-85.549613890000003</v>
      </c>
      <c r="G41" s="17">
        <f t="shared" si="1"/>
        <v>8.135134212251878E-3</v>
      </c>
      <c r="H41" s="7">
        <f t="shared" si="2"/>
        <v>-702.11261666365738</v>
      </c>
    </row>
    <row r="42" spans="2:8" ht="17.100000000000001" customHeight="1">
      <c r="B42" s="28" t="s">
        <v>52</v>
      </c>
      <c r="C42" s="8">
        <v>279232</v>
      </c>
      <c r="D42" s="19">
        <f t="shared" si="0"/>
        <v>1.9343688178904177E-2</v>
      </c>
      <c r="E42" s="20">
        <v>1.4423870629814938E-2</v>
      </c>
      <c r="F42" s="25">
        <v>-187.17043200000001</v>
      </c>
      <c r="G42" s="19">
        <f t="shared" si="1"/>
        <v>1.7798520830766121E-2</v>
      </c>
      <c r="H42" s="7">
        <f t="shared" si="2"/>
        <v>-670.30437772175117</v>
      </c>
    </row>
    <row r="43" spans="2:8" ht="17.100000000000001" customHeight="1">
      <c r="B43" s="27" t="s">
        <v>6</v>
      </c>
      <c r="C43" s="6">
        <v>208785</v>
      </c>
      <c r="D43" s="17">
        <f t="shared" si="0"/>
        <v>1.4463499657748784E-2</v>
      </c>
      <c r="E43" s="44">
        <v>1.0784895103161213E-2</v>
      </c>
      <c r="F43" s="24">
        <v>-161.66753500999999</v>
      </c>
      <c r="G43" s="17">
        <f t="shared" si="1"/>
        <v>1.5373384347021735E-2</v>
      </c>
      <c r="H43" s="21">
        <f t="shared" si="2"/>
        <v>-774.32543051464415</v>
      </c>
    </row>
    <row r="44" spans="2:8" ht="17.100000000000001" customHeight="1">
      <c r="B44" s="27" t="s">
        <v>31</v>
      </c>
      <c r="C44" s="6">
        <v>55008</v>
      </c>
      <c r="D44" s="17">
        <f t="shared" si="0"/>
        <v>3.8106578019179785E-3</v>
      </c>
      <c r="E44" s="18">
        <v>2.8414661485963648E-3</v>
      </c>
      <c r="F44" s="24">
        <v>-39.127587329999997</v>
      </c>
      <c r="G44" s="17">
        <f t="shared" si="1"/>
        <v>3.7207435528632295E-3</v>
      </c>
      <c r="H44" s="7">
        <f t="shared" si="2"/>
        <v>-711.3072158595113</v>
      </c>
    </row>
    <row r="45" spans="2:8" ht="17.100000000000001" customHeight="1">
      <c r="B45" s="27" t="s">
        <v>32</v>
      </c>
      <c r="C45" s="6">
        <v>569100</v>
      </c>
      <c r="D45" s="17">
        <f t="shared" si="0"/>
        <v>3.942418112041015E-2</v>
      </c>
      <c r="E45" s="18">
        <v>2.9397149235860079E-2</v>
      </c>
      <c r="F45" s="24">
        <v>-389.82741999000001</v>
      </c>
      <c r="G45" s="17">
        <f t="shared" si="1"/>
        <v>3.7069698354363086E-2</v>
      </c>
      <c r="H45" s="7">
        <f t="shared" si="2"/>
        <v>-684.98931644702157</v>
      </c>
    </row>
    <row r="46" spans="2:8" ht="17.100000000000001" customHeight="1">
      <c r="B46" s="27" t="s">
        <v>33</v>
      </c>
      <c r="C46" s="6">
        <v>36280</v>
      </c>
      <c r="D46" s="17">
        <f t="shared" si="0"/>
        <v>2.513282887099772E-3</v>
      </c>
      <c r="E46" s="18">
        <v>1.8740618068476607E-3</v>
      </c>
      <c r="F46" s="24">
        <v>-24.908722699999998</v>
      </c>
      <c r="G46" s="17">
        <f t="shared" si="1"/>
        <v>2.3686349126112341E-3</v>
      </c>
      <c r="H46" s="7">
        <f t="shared" si="2"/>
        <v>-686.56898291069456</v>
      </c>
    </row>
    <row r="47" spans="2:8" ht="17.100000000000001" customHeight="1">
      <c r="B47" s="28" t="s">
        <v>34</v>
      </c>
      <c r="C47" s="8">
        <v>254981</v>
      </c>
      <c r="D47" s="19">
        <f t="shared" si="0"/>
        <v>1.7663709587529962E-2</v>
      </c>
      <c r="E47" s="20">
        <v>1.3171172920943313E-2</v>
      </c>
      <c r="F47" s="25">
        <v>-185.88763047</v>
      </c>
      <c r="G47" s="19">
        <f t="shared" si="1"/>
        <v>1.7676535913012426E-2</v>
      </c>
      <c r="H47" s="9">
        <f t="shared" si="2"/>
        <v>-729.02541942340804</v>
      </c>
    </row>
    <row r="48" spans="2:8" ht="17.100000000000001" customHeight="1">
      <c r="B48" s="27" t="s">
        <v>53</v>
      </c>
      <c r="C48" s="6">
        <v>51111</v>
      </c>
      <c r="D48" s="17">
        <f t="shared" si="0"/>
        <v>3.5406946428488545E-3</v>
      </c>
      <c r="E48" s="44">
        <v>2.6401646364330425E-3</v>
      </c>
      <c r="F48" s="24">
        <v>-30.804457979999999</v>
      </c>
      <c r="G48" s="17">
        <f t="shared" si="1"/>
        <v>2.9292756402757546E-3</v>
      </c>
      <c r="H48" s="21">
        <f t="shared" si="2"/>
        <v>-602.6972272113635</v>
      </c>
    </row>
    <row r="49" spans="2:8" ht="17.100000000000001" customHeight="1">
      <c r="B49" s="27" t="s">
        <v>35</v>
      </c>
      <c r="C49" s="6">
        <v>243324</v>
      </c>
      <c r="D49" s="17">
        <f t="shared" si="0"/>
        <v>1.6856175447096607E-2</v>
      </c>
      <c r="E49" s="18">
        <v>1.2569024671703424E-2</v>
      </c>
      <c r="F49" s="24">
        <v>-156.73611146000002</v>
      </c>
      <c r="G49" s="17">
        <f t="shared" si="1"/>
        <v>1.4904442517684047E-2</v>
      </c>
      <c r="H49" s="7">
        <f t="shared" si="2"/>
        <v>-644.14571295885321</v>
      </c>
    </row>
    <row r="50" spans="2:8" ht="17.100000000000001" customHeight="1">
      <c r="B50" s="27" t="s">
        <v>36</v>
      </c>
      <c r="C50" s="6">
        <v>869703</v>
      </c>
      <c r="D50" s="17">
        <f t="shared" si="0"/>
        <v>6.0248337011006972E-2</v>
      </c>
      <c r="E50" s="18">
        <v>4.4924949713363589E-2</v>
      </c>
      <c r="F50" s="24">
        <v>-597.81039405999991</v>
      </c>
      <c r="G50" s="17">
        <f t="shared" si="1"/>
        <v>5.68473376795188E-2</v>
      </c>
      <c r="H50" s="7">
        <f t="shared" si="2"/>
        <v>-687.37303891098452</v>
      </c>
    </row>
    <row r="51" spans="2:8" ht="17.100000000000001" customHeight="1">
      <c r="B51" s="27" t="s">
        <v>37</v>
      </c>
      <c r="C51" s="6">
        <v>205922</v>
      </c>
      <c r="D51" s="17">
        <f t="shared" si="0"/>
        <v>1.4265166446454224E-2</v>
      </c>
      <c r="E51" s="18">
        <v>1.0637005385603197E-2</v>
      </c>
      <c r="F51" s="24">
        <v>-162.25530427999999</v>
      </c>
      <c r="G51" s="17">
        <f t="shared" si="1"/>
        <v>1.5429276848225018E-2</v>
      </c>
      <c r="H51" s="7">
        <f t="shared" si="2"/>
        <v>-787.94545643496076</v>
      </c>
    </row>
    <row r="52" spans="2:8" ht="17.100000000000001" customHeight="1">
      <c r="B52" s="28" t="s">
        <v>38</v>
      </c>
      <c r="C52" s="8">
        <v>64161</v>
      </c>
      <c r="D52" s="19">
        <f t="shared" si="0"/>
        <v>4.4447283164059668E-3</v>
      </c>
      <c r="E52" s="20">
        <v>3.3142690074187638E-3</v>
      </c>
      <c r="F52" s="25">
        <v>-40.421481619999994</v>
      </c>
      <c r="G52" s="19">
        <f t="shared" si="1"/>
        <v>3.8437833098766356E-3</v>
      </c>
      <c r="H52" s="9">
        <f t="shared" si="2"/>
        <v>-630.00080453858254</v>
      </c>
    </row>
    <row r="53" spans="2:8" ht="17.100000000000001" customHeight="1">
      <c r="B53" s="27" t="s">
        <v>39</v>
      </c>
      <c r="C53" s="6">
        <v>361890</v>
      </c>
      <c r="D53" s="17">
        <f t="shared" si="0"/>
        <v>2.5069788974987225E-2</v>
      </c>
      <c r="E53" s="44">
        <v>1.8693611556783351E-2</v>
      </c>
      <c r="F53" s="24">
        <v>-261.48240772000003</v>
      </c>
      <c r="G53" s="17">
        <f t="shared" si="1"/>
        <v>2.4865038943134458E-2</v>
      </c>
      <c r="H53" s="7">
        <f t="shared" si="2"/>
        <v>-722.54665152394386</v>
      </c>
    </row>
    <row r="54" spans="2:8" ht="17.100000000000001" customHeight="1">
      <c r="B54" s="27" t="s">
        <v>9</v>
      </c>
      <c r="C54" s="6">
        <v>21825</v>
      </c>
      <c r="D54" s="17">
        <f t="shared" si="0"/>
        <v>1.5119183850868943E-3</v>
      </c>
      <c r="E54" s="18">
        <v>1.1273814480278444E-3</v>
      </c>
      <c r="F54" s="24">
        <v>-14.993776970000001</v>
      </c>
      <c r="G54" s="17">
        <f t="shared" si="1"/>
        <v>1.4257970603626449E-3</v>
      </c>
      <c r="H54" s="7">
        <f t="shared" si="2"/>
        <v>-687.00009026345936</v>
      </c>
    </row>
    <row r="55" spans="2:8" ht="17.100000000000001" customHeight="1">
      <c r="B55" s="27" t="s">
        <v>10</v>
      </c>
      <c r="C55" s="6">
        <v>20937</v>
      </c>
      <c r="D55" s="17">
        <f t="shared" si="0"/>
        <v>1.4504025305184104E-3</v>
      </c>
      <c r="E55" s="18">
        <v>1.0815113574964021E-3</v>
      </c>
      <c r="F55" s="24">
        <v>-14.15889643</v>
      </c>
      <c r="G55" s="17">
        <f t="shared" si="1"/>
        <v>1.3464061088987339E-3</v>
      </c>
      <c r="H55" s="7">
        <f t="shared" si="2"/>
        <v>-676.26194918087594</v>
      </c>
    </row>
    <row r="56" spans="2:8" ht="17.100000000000001" customHeight="1" thickBot="1">
      <c r="B56" s="27" t="s">
        <v>61</v>
      </c>
      <c r="C56" s="6">
        <v>2934</v>
      </c>
      <c r="D56" s="17">
        <f t="shared" si="0"/>
        <v>2.0325170867559899E-4</v>
      </c>
      <c r="E56" s="18">
        <v>1.5155725858023806E-4</v>
      </c>
      <c r="F56" s="24">
        <v>-2.64277629</v>
      </c>
      <c r="G56" s="17">
        <f t="shared" si="1"/>
        <v>2.5130843769500838E-4</v>
      </c>
      <c r="H56" s="7">
        <f t="shared" si="2"/>
        <v>-900.7417484662576</v>
      </c>
    </row>
    <row r="57" spans="2:8" ht="17.100000000000001" customHeight="1" thickTop="1" thickBot="1">
      <c r="B57" s="10" t="s">
        <v>8</v>
      </c>
      <c r="C57" s="11">
        <v>14435303</v>
      </c>
      <c r="D57" s="12">
        <f t="shared" si="0"/>
        <v>1</v>
      </c>
      <c r="E57" s="45">
        <v>0.74566290029144033</v>
      </c>
      <c r="F57" s="22">
        <v>-10516.066687769999</v>
      </c>
      <c r="G57" s="12">
        <f t="shared" si="1"/>
        <v>1</v>
      </c>
      <c r="H57" s="13">
        <f>(F57/C57)*10^6</f>
        <v>-728.49642905105623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G47:G57 H47:H57 G44:G46 D51:D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V.12</vt:lpstr>
      <vt:lpstr>V.12!Área_de_impresión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2017-06-19T11:42:14Z</dcterms:modified>
</cp:coreProperties>
</file>