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3" sheetId="39" r:id="rId1"/>
  </sheets>
  <definedNames>
    <definedName name="_xlnm.Print_Area" localSheetId="0">C_II.13!$B$2:$H$28</definedName>
    <definedName name="Euro" localSheetId="0">#REF!</definedName>
    <definedName name="Euro">#REF!</definedName>
    <definedName name="Euros">#REF!</definedName>
  </definedNames>
  <calcPr calcId="145621"/>
</workbook>
</file>

<file path=xl/calcChain.xml><?xml version="1.0" encoding="utf-8"?>
<calcChain xmlns="http://schemas.openxmlformats.org/spreadsheetml/2006/main">
  <c r="U23" i="39" l="1"/>
  <c r="V23" i="39"/>
  <c r="Y23" i="39" s="1"/>
  <c r="W23" i="39"/>
  <c r="X23" i="39"/>
  <c r="U24" i="39"/>
  <c r="X24" i="39" s="1"/>
  <c r="V24" i="39"/>
  <c r="W24" i="39"/>
  <c r="Y24" i="39"/>
  <c r="U25" i="39"/>
  <c r="V25" i="39"/>
  <c r="Y25" i="39" s="1"/>
  <c r="W25" i="39"/>
  <c r="X25" i="39"/>
  <c r="U26" i="39"/>
  <c r="X26" i="39" s="1"/>
  <c r="V26" i="39"/>
  <c r="W26" i="39"/>
  <c r="Y26" i="39"/>
  <c r="U27" i="39"/>
  <c r="V27" i="39"/>
  <c r="Y27" i="39" s="1"/>
  <c r="W27" i="39"/>
  <c r="X27" i="39"/>
  <c r="U28" i="39"/>
  <c r="X28" i="39" s="1"/>
  <c r="V28" i="39"/>
  <c r="W28" i="39"/>
  <c r="Y28" i="39"/>
  <c r="U29" i="39"/>
  <c r="V29" i="39"/>
  <c r="Y29" i="39" s="1"/>
  <c r="W29" i="39"/>
  <c r="X29" i="39"/>
  <c r="U30" i="39"/>
  <c r="X30" i="39" s="1"/>
  <c r="V30" i="39"/>
  <c r="W30" i="39"/>
  <c r="Y30" i="39"/>
  <c r="U31" i="39"/>
  <c r="V31" i="39"/>
  <c r="Y31" i="39" s="1"/>
  <c r="W31" i="39"/>
  <c r="X31" i="39"/>
  <c r="U32" i="39"/>
  <c r="X32" i="39" s="1"/>
  <c r="V32" i="39"/>
  <c r="W32" i="39"/>
  <c r="Y32" i="39"/>
  <c r="U33" i="39"/>
  <c r="V33" i="39"/>
  <c r="Y33" i="39" s="1"/>
  <c r="W33" i="39"/>
  <c r="X33" i="39"/>
  <c r="U34" i="39"/>
  <c r="X34" i="39" s="1"/>
  <c r="V34" i="39"/>
  <c r="W34" i="39"/>
  <c r="Y34" i="39"/>
  <c r="U35" i="39"/>
  <c r="V35" i="39"/>
  <c r="Y35" i="39" s="1"/>
  <c r="W35" i="39"/>
  <c r="X35" i="39"/>
  <c r="U36" i="39"/>
  <c r="X36" i="39" s="1"/>
  <c r="V36" i="39"/>
  <c r="W36" i="39"/>
  <c r="Y36" i="39"/>
  <c r="U37" i="39"/>
  <c r="V37" i="39"/>
  <c r="Y37" i="39" s="1"/>
  <c r="W37" i="39"/>
  <c r="X37" i="39"/>
  <c r="U38" i="39"/>
  <c r="X38" i="39" s="1"/>
  <c r="V38" i="39"/>
  <c r="W38" i="39"/>
  <c r="Y38" i="39"/>
  <c r="U39" i="39"/>
  <c r="V39" i="39"/>
  <c r="Y39" i="39" s="1"/>
  <c r="W39" i="39"/>
  <c r="X39" i="39"/>
  <c r="U40" i="39"/>
  <c r="X40" i="39" s="1"/>
  <c r="V40" i="39"/>
  <c r="W40" i="39"/>
  <c r="Y40" i="39"/>
  <c r="U41" i="39"/>
  <c r="V41" i="39"/>
  <c r="Y41" i="39" s="1"/>
  <c r="W41" i="39"/>
  <c r="X41" i="39"/>
  <c r="U42" i="39"/>
  <c r="X42" i="39" s="1"/>
  <c r="V42" i="39"/>
  <c r="W42" i="39"/>
  <c r="Y42" i="39"/>
  <c r="U43" i="39"/>
  <c r="V43" i="39"/>
  <c r="Y43" i="39" s="1"/>
  <c r="W43" i="39"/>
  <c r="X43" i="39"/>
  <c r="U44" i="39"/>
  <c r="X44" i="39" s="1"/>
  <c r="V44" i="39"/>
  <c r="W44" i="39"/>
  <c r="Y44" i="39"/>
  <c r="U45" i="39"/>
  <c r="V45" i="39"/>
  <c r="Y45" i="39" s="1"/>
  <c r="W45" i="39"/>
  <c r="X45" i="39"/>
  <c r="U46" i="39"/>
  <c r="X46" i="39" s="1"/>
  <c r="V46" i="39"/>
  <c r="W46" i="39"/>
  <c r="Y46" i="39"/>
  <c r="U47" i="39"/>
  <c r="V47" i="39"/>
  <c r="Y47" i="39" s="1"/>
  <c r="W47" i="39"/>
  <c r="X47" i="39"/>
  <c r="U48" i="39"/>
  <c r="X48" i="39" s="1"/>
  <c r="V48" i="39"/>
  <c r="W48" i="39"/>
  <c r="Y48" i="39"/>
  <c r="U49" i="39"/>
  <c r="V49" i="39"/>
  <c r="Y49" i="39" s="1"/>
  <c r="W49" i="39"/>
  <c r="X49" i="39"/>
  <c r="U50" i="39"/>
  <c r="X50" i="39" s="1"/>
  <c r="V50" i="39"/>
  <c r="W50" i="39"/>
  <c r="Y50" i="39"/>
  <c r="U51" i="39"/>
  <c r="V51" i="39"/>
  <c r="Y51" i="39" s="1"/>
  <c r="W51" i="39"/>
  <c r="X51" i="39"/>
  <c r="U52" i="39"/>
  <c r="X52" i="39" s="1"/>
  <c r="V52" i="39"/>
  <c r="W52" i="39"/>
  <c r="Y52" i="39"/>
  <c r="U53" i="39"/>
  <c r="V53" i="39"/>
  <c r="Y53" i="39" s="1"/>
  <c r="W53" i="39"/>
  <c r="X53" i="39"/>
  <c r="U54" i="39"/>
  <c r="X54" i="39" s="1"/>
  <c r="V54" i="39"/>
  <c r="W54" i="39"/>
  <c r="Y54" i="39"/>
  <c r="U55" i="39"/>
  <c r="V55" i="39"/>
  <c r="Y55" i="39" s="1"/>
  <c r="W55" i="39"/>
  <c r="X55" i="39"/>
  <c r="U56" i="39"/>
  <c r="X56" i="39" s="1"/>
  <c r="V56" i="39"/>
  <c r="W56" i="39"/>
  <c r="Y56" i="39"/>
  <c r="U57" i="39"/>
  <c r="V57" i="39"/>
  <c r="Y57" i="39" s="1"/>
  <c r="W57" i="39"/>
  <c r="X57" i="39"/>
  <c r="U58" i="39"/>
  <c r="X58" i="39" s="1"/>
  <c r="V58" i="39"/>
  <c r="W58" i="39"/>
  <c r="Y58" i="39"/>
  <c r="U59" i="39"/>
  <c r="V59" i="39"/>
  <c r="Y59" i="39" s="1"/>
  <c r="W59" i="39"/>
  <c r="X59" i="39"/>
  <c r="U60" i="39"/>
  <c r="X60" i="39" s="1"/>
  <c r="V60" i="39"/>
  <c r="W60" i="39"/>
  <c r="Y60" i="39"/>
  <c r="U61" i="39"/>
  <c r="V61" i="39"/>
  <c r="Y61" i="39" s="1"/>
  <c r="W61" i="39"/>
  <c r="X61" i="39"/>
  <c r="U62" i="39"/>
  <c r="W62" i="39"/>
  <c r="Y62" i="39"/>
  <c r="U63" i="39"/>
  <c r="W63" i="39"/>
  <c r="Y63" i="39"/>
  <c r="U64" i="39"/>
  <c r="W64" i="39"/>
  <c r="Y64" i="39"/>
  <c r="U65" i="39"/>
  <c r="W65" i="39"/>
  <c r="Y65" i="39"/>
  <c r="U66" i="39"/>
  <c r="W66" i="39"/>
  <c r="Y66" i="39"/>
  <c r="U67" i="39"/>
  <c r="W67" i="39"/>
  <c r="Y67" i="39"/>
  <c r="U68" i="39"/>
  <c r="W68" i="39"/>
  <c r="Y68" i="39"/>
  <c r="U69" i="39"/>
  <c r="W69" i="39"/>
  <c r="Y69" i="39"/>
  <c r="U70" i="39"/>
  <c r="W70" i="39"/>
  <c r="Y70" i="39"/>
  <c r="U71" i="39"/>
  <c r="W71" i="39"/>
  <c r="Y71" i="39"/>
  <c r="V22" i="39"/>
  <c r="Y22" i="39" s="1"/>
  <c r="W22" i="39"/>
  <c r="U22" i="39"/>
  <c r="X22" i="39" s="1"/>
  <c r="U2" i="39"/>
  <c r="W2" i="39"/>
  <c r="Y2" i="39"/>
  <c r="U3" i="39"/>
  <c r="W3" i="39"/>
  <c r="Y3" i="39"/>
  <c r="U4" i="39"/>
  <c r="W4" i="39"/>
  <c r="Y4" i="39"/>
  <c r="U5" i="39"/>
  <c r="W5" i="39"/>
  <c r="Y5" i="39"/>
  <c r="U6" i="39"/>
  <c r="W6" i="39"/>
  <c r="Y6" i="39"/>
  <c r="U7" i="39"/>
  <c r="W7" i="39"/>
  <c r="Y7" i="39"/>
  <c r="U8" i="39"/>
  <c r="W8" i="39"/>
  <c r="Y8" i="39"/>
  <c r="U9" i="39"/>
  <c r="W9" i="39"/>
  <c r="Y9" i="39"/>
  <c r="U10" i="39"/>
  <c r="W10" i="39"/>
  <c r="Y10" i="39"/>
  <c r="U11" i="39"/>
  <c r="W11" i="39"/>
  <c r="Y11" i="39"/>
  <c r="U12" i="39"/>
  <c r="W12" i="39"/>
  <c r="Y12" i="39"/>
  <c r="U13" i="39"/>
  <c r="W13" i="39"/>
  <c r="Y13" i="39"/>
  <c r="U14" i="39"/>
  <c r="W14" i="39"/>
  <c r="Y14" i="39"/>
  <c r="U15" i="39"/>
  <c r="W15" i="39"/>
  <c r="Y15" i="39"/>
  <c r="U16" i="39"/>
  <c r="W16" i="39"/>
  <c r="Y16" i="39"/>
  <c r="U17" i="39"/>
  <c r="W17" i="39"/>
  <c r="Y17" i="39"/>
  <c r="U18" i="39"/>
  <c r="W18" i="39"/>
  <c r="Y18" i="39"/>
  <c r="U19" i="39"/>
  <c r="W19" i="39"/>
  <c r="Y19" i="39"/>
  <c r="U20" i="39"/>
  <c r="W20" i="39"/>
  <c r="Y20" i="39"/>
</calcChain>
</file>

<file path=xl/sharedStrings.xml><?xml version="1.0" encoding="utf-8"?>
<sst xmlns="http://schemas.openxmlformats.org/spreadsheetml/2006/main" count="97" uniqueCount="66">
  <si>
    <t>Millones de euros</t>
  </si>
  <si>
    <t>Total</t>
  </si>
  <si>
    <t>Presupuestos</t>
  </si>
  <si>
    <t xml:space="preserve">Derechos </t>
  </si>
  <si>
    <t>Recaudación</t>
  </si>
  <si>
    <t>Concepto</t>
  </si>
  <si>
    <t>Impuesto sobre Vehículos de Tracción Mecánica</t>
  </si>
  <si>
    <t>Otros impuestos directos</t>
  </si>
  <si>
    <t>Impuestos directos extinguidos</t>
  </si>
  <si>
    <t>Arbitrio sobre importaciones y entregas de mercancías en Canarias (AIEM)</t>
  </si>
  <si>
    <t>Impuestos indirectos extinguidos</t>
  </si>
  <si>
    <t>Contribuciones especiales</t>
  </si>
  <si>
    <t>Otros ingresos</t>
  </si>
  <si>
    <t>Impuesto sobre Actividades Económicas</t>
  </si>
  <si>
    <t>Precios públicos</t>
  </si>
  <si>
    <t>Impuesto sobre Sociedades</t>
  </si>
  <si>
    <t>Impuesto sobre Sucesiones y Donaciones</t>
  </si>
  <si>
    <t>Impuesto sobre Patrimonio</t>
  </si>
  <si>
    <t>Impuesto sobre el Valor Añadido</t>
  </si>
  <si>
    <t>Comarcas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</si>
  <si>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</si>
  <si>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</si>
  <si>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</si>
  <si>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</si>
  <si>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</si>
  <si>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</si>
  <si>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</si>
  <si>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sobre ventas minoristas de hidrocarburos</t>
  </si>
  <si>
    <t>Impuesto general indirecto canario (IGIC)</t>
  </si>
  <si>
    <t>Impuesto sobre el alcohol y bebidas derivadas</t>
  </si>
  <si>
    <t>Impuesto sobre la cerveza</t>
  </si>
  <si>
    <t>Impuesto sobre las labores del tabaco</t>
  </si>
  <si>
    <t>Impuesto sobre determinados medios de transporte</t>
  </si>
  <si>
    <t>Impuesto sobre productos intermedios</t>
  </si>
  <si>
    <t>Impuesto sobre construcciones, instalaciones y obras</t>
  </si>
  <si>
    <t>Impuesto sobre gastos suntuarios (Cotos de caza y pesca)</t>
  </si>
  <si>
    <t>Impuesto sobre primas de seguros</t>
  </si>
  <si>
    <t>Impuesto sobre transmisiones patrimoniales y actos jurídicos documentados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</si>
  <si>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</si>
  <si>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</si>
  <si>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</si>
  <si>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</si>
  <si>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</si>
  <si>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</si>
  <si>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</si>
  <si>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</si>
  <si>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>Tasas por la utilización privativa o el aprovech. especial del dominio público local</t>
  </si>
  <si>
    <t>Impuesto sobre la producción, los servicios y la importación (IPSI) de Ceuta y Melilla</t>
  </si>
  <si>
    <r>
      <t>Cuadro II.13.</t>
    </r>
    <r>
      <rPr>
        <b/>
        <sz val="14"/>
        <rFont val="Times New Roman"/>
        <family val="1"/>
      </rPr>
      <t xml:space="preserve"> Clasificación económica de los ingresos tributarios 2014.</t>
    </r>
  </si>
  <si>
    <t>Impuestos sobre la Renta de las Personas Físicas</t>
  </si>
  <si>
    <t>Impuesto sobre la Renta de No Residentes</t>
  </si>
  <si>
    <t>Impuesto sobre Bienes Inmuebles. Bienes Inmuebles de Naturaleza Rústica</t>
  </si>
  <si>
    <t>Impuesto sobre Bienes Inmuebles. Bienes inmuebles de Naturaleza Urbana</t>
  </si>
  <si>
    <t>Impuesto sobre Bienes Inmuebles. Bienes Inmuebles de características especiales</t>
  </si>
  <si>
    <t>Impuesto sobre Incremento del Valor de los Terrenos de Naturaleza Urbana</t>
  </si>
  <si>
    <t>Impuesto sobre viviendas desocupadas</t>
  </si>
  <si>
    <t>Recargos sobre impuestos directos del Estado y de la Comunidad Autónoma</t>
  </si>
  <si>
    <t>Impuesto sobre el vino y bebidas fermentadas</t>
  </si>
  <si>
    <t>Impuesto sobre hidrocarburos</t>
  </si>
  <si>
    <t>Impuesto sobre la energía</t>
  </si>
  <si>
    <t>Recargos sobre impuestos indirectos del Estado y  de la Comunidad Autónoma</t>
  </si>
  <si>
    <t>Recargos sobre impuestos indirectos de otros entes locales</t>
  </si>
  <si>
    <t>Otros Impuestos indirectos</t>
  </si>
  <si>
    <t>Tasas, precios públicos y otros ingresos</t>
  </si>
  <si>
    <t>Tasas por la utilización privativa o el aprovechamiento especial del dominio público local</t>
  </si>
  <si>
    <t>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</si>
</sst>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8"/>
      <color indexed="8"/>
      <name val="Arial"/>
      <family val="2"/>
    </font>
    <font>
      <sz val="10"/>
      <color indexed="8"/>
      <name val="MS Sans Serif"/>
      <family val="2"/>
    </font>
    <font>
      <sz val="8"/>
      <color indexed="8"/>
      <name val="Arial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indexed="43"/>
        <bgColor indexed="8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9"/>
      </left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44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left" vertical="center" indent="2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164" fontId="4" fillId="0" borderId="5" xfId="0" applyNumberFormat="1" applyFont="1" applyFill="1" applyBorder="1" applyAlignment="1">
      <alignment horizontal="right" indent="1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9" fillId="4" borderId="3" xfId="2" applyFont="1" applyFill="1" applyBorder="1" applyAlignment="1" applyProtection="1">
      <alignment horizontal="left" vertical="center"/>
      <protection locked="0"/>
    </xf>
    <xf numFmtId="3" fontId="9" fillId="4" borderId="3" xfId="2" applyNumberFormat="1" applyFont="1" applyFill="1" applyBorder="1" applyAlignment="1" applyProtection="1">
      <alignment horizontal="right" vertical="center"/>
      <protection locked="0"/>
    </xf>
    <xf numFmtId="0" fontId="11" fillId="5" borderId="3" xfId="2" applyFont="1" applyFill="1" applyBorder="1" applyAlignment="1" applyProtection="1">
      <alignment horizontal="left" vertical="center"/>
      <protection locked="0"/>
    </xf>
    <xf numFmtId="0" fontId="3" fillId="0" borderId="0" xfId="1" applyFont="1"/>
    <xf numFmtId="3" fontId="11" fillId="5" borderId="3" xfId="2" applyNumberFormat="1" applyFont="1" applyFill="1" applyBorder="1" applyAlignment="1" applyProtection="1">
      <alignment horizontal="right" vertical="center"/>
      <protection locked="0"/>
    </xf>
    <xf numFmtId="0" fontId="11" fillId="3" borderId="3" xfId="2" applyFont="1" applyFill="1" applyBorder="1" applyAlignment="1" applyProtection="1">
      <alignment horizontal="left" vertical="center"/>
      <protection locked="0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</cellXfs>
  <cellStyles count="3">
    <cellStyle name="Normal" xfId="0" builtinId="0"/>
    <cellStyle name="Normal_83" xfId="1"/>
    <cellStyle name="Normal_ModLiq2001" xfId="2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22"/>
  </sheetPr>
  <dimension ref="A1:Y71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  <col min="11" max="11" width="56.42578125" style="2" customWidth="1"/>
    <col min="12" max="14" width="11.42578125" style="2"/>
    <col min="22" max="22" width="4.140625" customWidth="1"/>
    <col min="24" max="24" width="3.42578125" customWidth="1"/>
    <col min="27" max="27" width="4" customWidth="1"/>
    <col min="29" max="29" width="3.5703125" customWidth="1"/>
  </cols>
  <sheetData>
    <row r="1" spans="1:25">
      <c r="A1" s="5"/>
    </row>
    <row r="2" spans="1:25" s="5" customFormat="1" ht="30" customHeight="1">
      <c r="B2" s="36" t="s">
        <v>38</v>
      </c>
      <c r="C2" s="37"/>
      <c r="D2" s="37"/>
      <c r="E2" s="37"/>
      <c r="F2" s="37"/>
      <c r="G2" s="37"/>
      <c r="H2" s="38"/>
      <c r="I2" s="6"/>
      <c r="J2" s="6"/>
      <c r="K2" s="6"/>
      <c r="L2" s="6"/>
      <c r="M2" s="6"/>
      <c r="N2" s="6"/>
      <c r="O2" s="6"/>
      <c r="P2" s="32" t="s">
        <v>10</v>
      </c>
      <c r="Q2" s="33"/>
      <c r="R2" s="34">
        <v>0</v>
      </c>
      <c r="S2" s="34">
        <v>0</v>
      </c>
      <c r="T2" s="34">
        <v>0</v>
      </c>
      <c r="U2" s="1">
        <f t="shared" ref="U2:U20" si="0">R2/1000</f>
        <v>0</v>
      </c>
      <c r="V2" s="1"/>
      <c r="W2" s="1">
        <f t="shared" ref="W2:W20" si="1">S2/1000</f>
        <v>0</v>
      </c>
      <c r="X2" s="1"/>
      <c r="Y2" s="1">
        <f t="shared" ref="Y2:Y20" si="2">T2/1000</f>
        <v>0</v>
      </c>
    </row>
    <row r="3" spans="1:25" s="3" customFormat="1" ht="6.95" customHeight="1">
      <c r="P3" s="32" t="s">
        <v>34</v>
      </c>
      <c r="Q3" s="33"/>
      <c r="R3" s="34">
        <v>150</v>
      </c>
      <c r="S3" s="34">
        <v>422.73338000000001</v>
      </c>
      <c r="T3" s="34">
        <v>321.03654999999998</v>
      </c>
      <c r="U3" s="1">
        <f t="shared" si="0"/>
        <v>0.15</v>
      </c>
      <c r="V3" s="1"/>
      <c r="W3" s="1">
        <f t="shared" si="1"/>
        <v>0.42273337999999999</v>
      </c>
      <c r="X3" s="1"/>
      <c r="Y3" s="1">
        <f t="shared" si="2"/>
        <v>0.32103654999999998</v>
      </c>
    </row>
    <row r="4" spans="1:25" s="3" customFormat="1" ht="18" customHeight="1">
      <c r="B4" s="40" t="s">
        <v>48</v>
      </c>
      <c r="C4" s="40"/>
      <c r="D4" s="41"/>
      <c r="E4" s="41"/>
      <c r="F4" s="41"/>
      <c r="G4" s="41"/>
      <c r="H4" s="41"/>
      <c r="P4" s="32" t="s">
        <v>35</v>
      </c>
      <c r="Q4" s="33"/>
      <c r="R4" s="34">
        <v>0</v>
      </c>
      <c r="S4" s="34">
        <v>0</v>
      </c>
      <c r="T4" s="34">
        <v>0</v>
      </c>
      <c r="U4" s="1">
        <f t="shared" si="0"/>
        <v>0</v>
      </c>
      <c r="V4" s="1"/>
      <c r="W4" s="1">
        <f t="shared" si="1"/>
        <v>0</v>
      </c>
      <c r="X4" s="1"/>
      <c r="Y4" s="1">
        <f t="shared" si="2"/>
        <v>0</v>
      </c>
    </row>
    <row r="5" spans="1:25" s="3" customFormat="1" ht="18" customHeight="1">
      <c r="B5" s="42" t="s">
        <v>19</v>
      </c>
      <c r="C5" s="42"/>
      <c r="D5" s="42"/>
      <c r="E5" s="42"/>
      <c r="F5" s="42"/>
      <c r="G5" s="42"/>
      <c r="H5" s="42"/>
      <c r="P5" s="32" t="s">
        <v>9</v>
      </c>
      <c r="Q5" s="33"/>
      <c r="R5" s="34">
        <v>0</v>
      </c>
      <c r="S5" s="34">
        <v>0</v>
      </c>
      <c r="T5" s="34">
        <v>0</v>
      </c>
      <c r="U5" s="1">
        <f t="shared" si="0"/>
        <v>0</v>
      </c>
      <c r="V5" s="1"/>
      <c r="W5" s="1">
        <f t="shared" si="1"/>
        <v>0</v>
      </c>
      <c r="X5" s="1"/>
      <c r="Y5" s="1">
        <f t="shared" si="2"/>
        <v>0</v>
      </c>
    </row>
    <row r="6" spans="1:25" s="3" customFormat="1" ht="14.1" customHeight="1">
      <c r="B6" s="15"/>
      <c r="C6" s="15"/>
      <c r="D6" s="15"/>
      <c r="E6" s="15"/>
      <c r="F6" s="16"/>
      <c r="G6" s="16"/>
      <c r="H6" s="7" t="s">
        <v>0</v>
      </c>
      <c r="P6" s="32" t="s">
        <v>28</v>
      </c>
      <c r="Q6" s="33"/>
      <c r="R6" s="34">
        <v>0</v>
      </c>
      <c r="S6" s="34">
        <v>0</v>
      </c>
      <c r="T6" s="34">
        <v>0</v>
      </c>
      <c r="U6" s="1">
        <f t="shared" si="0"/>
        <v>0</v>
      </c>
      <c r="V6" s="1"/>
      <c r="W6" s="1">
        <f t="shared" si="1"/>
        <v>0</v>
      </c>
      <c r="X6" s="1"/>
      <c r="Y6" s="1">
        <f t="shared" si="2"/>
        <v>0</v>
      </c>
    </row>
    <row r="7" spans="1:25" s="3" customFormat="1" ht="15" customHeight="1">
      <c r="B7" s="43" t="s">
        <v>5</v>
      </c>
      <c r="C7" s="4"/>
      <c r="D7" s="29" t="s">
        <v>2</v>
      </c>
      <c r="E7" s="8"/>
      <c r="F7" s="29" t="s">
        <v>3</v>
      </c>
      <c r="G7" s="8"/>
      <c r="H7" s="29" t="s">
        <v>4</v>
      </c>
      <c r="P7" s="32" t="s">
        <v>47</v>
      </c>
      <c r="Q7" s="33"/>
      <c r="R7" s="34">
        <v>159734.79691</v>
      </c>
      <c r="S7" s="34">
        <v>162229.94409</v>
      </c>
      <c r="T7" s="34">
        <v>139500.77541999999</v>
      </c>
      <c r="U7" s="1">
        <f t="shared" si="0"/>
        <v>159.73479691</v>
      </c>
      <c r="V7" s="1"/>
      <c r="W7" s="1">
        <f t="shared" si="1"/>
        <v>162.22994409</v>
      </c>
      <c r="X7" s="1"/>
      <c r="Y7" s="1">
        <f t="shared" si="2"/>
        <v>139.50077542</v>
      </c>
    </row>
    <row r="8" spans="1:25" s="3" customFormat="1" ht="15" customHeight="1">
      <c r="B8" s="43"/>
      <c r="C8" s="4"/>
      <c r="D8" s="28" t="s">
        <v>23</v>
      </c>
      <c r="E8" s="9"/>
      <c r="F8" s="28" t="s">
        <v>24</v>
      </c>
      <c r="G8" s="9"/>
      <c r="H8" s="28" t="s">
        <v>25</v>
      </c>
      <c r="P8" s="32" t="s">
        <v>36</v>
      </c>
      <c r="Q8" s="33"/>
      <c r="R8" s="34">
        <v>0</v>
      </c>
      <c r="S8" s="34">
        <v>0</v>
      </c>
      <c r="T8" s="34">
        <v>0</v>
      </c>
      <c r="U8" s="1">
        <f t="shared" si="0"/>
        <v>0</v>
      </c>
      <c r="V8" s="1"/>
      <c r="W8" s="1">
        <f t="shared" si="1"/>
        <v>0</v>
      </c>
      <c r="X8" s="1"/>
      <c r="Y8" s="1">
        <f t="shared" si="2"/>
        <v>0</v>
      </c>
    </row>
    <row r="9" spans="1:25" s="3" customFormat="1" ht="3.95" customHeight="1">
      <c r="B9" s="4"/>
      <c r="C9" s="4"/>
      <c r="D9" s="9"/>
      <c r="E9" s="9"/>
      <c r="F9" s="9"/>
      <c r="G9" s="9"/>
      <c r="H9" s="9"/>
      <c r="P9" s="32" t="s">
        <v>37</v>
      </c>
      <c r="Q9" s="33"/>
      <c r="R9" s="34">
        <v>0</v>
      </c>
      <c r="S9" s="34">
        <v>0</v>
      </c>
      <c r="T9" s="34">
        <v>0</v>
      </c>
      <c r="U9" s="1">
        <f t="shared" si="0"/>
        <v>0</v>
      </c>
      <c r="V9" s="1"/>
      <c r="W9" s="1">
        <f t="shared" si="1"/>
        <v>0</v>
      </c>
      <c r="X9" s="1"/>
      <c r="Y9" s="1">
        <f t="shared" si="2"/>
        <v>0</v>
      </c>
    </row>
    <row r="10" spans="1:25" s="3" customFormat="1" ht="15.95" customHeight="1">
      <c r="B10" s="39" t="s">
        <v>22</v>
      </c>
      <c r="C10" s="39"/>
      <c r="D10" s="39"/>
      <c r="E10" s="22"/>
      <c r="F10" s="23"/>
      <c r="G10" s="23"/>
      <c r="H10" s="23"/>
      <c r="P10" s="32" t="s">
        <v>62</v>
      </c>
      <c r="Q10" s="33"/>
      <c r="R10" s="34">
        <v>29287.668689999999</v>
      </c>
      <c r="S10" s="34">
        <v>30459.95132</v>
      </c>
      <c r="T10" s="34">
        <v>13147.47928</v>
      </c>
      <c r="U10" s="1">
        <f t="shared" si="0"/>
        <v>29.28766869</v>
      </c>
      <c r="V10" s="1"/>
      <c r="W10" s="1">
        <f t="shared" si="1"/>
        <v>30.459951320000002</v>
      </c>
      <c r="X10" s="1"/>
      <c r="Y10" s="1">
        <f t="shared" si="2"/>
        <v>13.147479279999999</v>
      </c>
    </row>
    <row r="11" spans="1:25" s="3" customFormat="1" ht="15.95" customHeight="1">
      <c r="B11" s="12" t="s">
        <v>26</v>
      </c>
      <c r="C11" s="12"/>
      <c r="D11" s="13">
        <v>0</v>
      </c>
      <c r="E11" s="13" t="e">
        <v>#REF!</v>
      </c>
      <c r="F11" s="13">
        <v>0</v>
      </c>
      <c r="G11" s="13" t="e">
        <v>#REF!</v>
      </c>
      <c r="H11" s="13">
        <v>0</v>
      </c>
      <c r="P11" s="30" t="s">
        <v>63</v>
      </c>
      <c r="Q11" s="33"/>
      <c r="R11" s="31">
        <v>22822.947</v>
      </c>
      <c r="S11" s="31">
        <v>25130.341530000002</v>
      </c>
      <c r="T11" s="31">
        <v>13143.23928</v>
      </c>
      <c r="U11" s="1">
        <f t="shared" si="0"/>
        <v>22.822946999999999</v>
      </c>
      <c r="V11" s="1"/>
      <c r="W11" s="1">
        <f t="shared" si="1"/>
        <v>25.130341530000003</v>
      </c>
      <c r="X11" s="1"/>
      <c r="Y11" s="1">
        <f t="shared" si="2"/>
        <v>13.14323928</v>
      </c>
    </row>
    <row r="12" spans="1:25" s="3" customFormat="1" ht="14.1" customHeight="1">
      <c r="B12" s="24"/>
      <c r="C12" s="24"/>
      <c r="D12" s="14"/>
      <c r="E12" s="14"/>
      <c r="F12" s="14"/>
      <c r="G12" s="14"/>
      <c r="H12" s="14"/>
      <c r="P12" s="32" t="s">
        <v>39</v>
      </c>
      <c r="Q12" s="33"/>
      <c r="R12" s="34">
        <v>9376.6669999999995</v>
      </c>
      <c r="S12" s="34">
        <v>8917.0069500000009</v>
      </c>
      <c r="T12" s="34">
        <v>2578.44751</v>
      </c>
      <c r="U12" s="1">
        <f t="shared" si="0"/>
        <v>9.3766669999999994</v>
      </c>
      <c r="V12" s="1"/>
      <c r="W12" s="1">
        <f t="shared" si="1"/>
        <v>8.9170069500000011</v>
      </c>
      <c r="X12" s="1"/>
      <c r="Y12" s="1">
        <f t="shared" si="2"/>
        <v>2.5784475100000002</v>
      </c>
    </row>
    <row r="13" spans="1:25" s="3" customFormat="1" ht="15.95" customHeight="1">
      <c r="B13" s="39" t="s">
        <v>20</v>
      </c>
      <c r="C13" s="39"/>
      <c r="D13" s="39"/>
      <c r="E13" s="22"/>
      <c r="F13" s="23"/>
      <c r="G13" s="23"/>
      <c r="H13" s="23"/>
      <c r="P13" s="35" t="s">
        <v>40</v>
      </c>
      <c r="Q13" s="33"/>
      <c r="R13" s="34">
        <v>1511</v>
      </c>
      <c r="S13" s="34">
        <v>1707.39957</v>
      </c>
      <c r="T13" s="34">
        <v>1498.7176199999999</v>
      </c>
      <c r="U13" s="1">
        <f t="shared" si="0"/>
        <v>1.5109999999999999</v>
      </c>
      <c r="V13" s="1"/>
      <c r="W13" s="1">
        <f t="shared" si="1"/>
        <v>1.70739957</v>
      </c>
      <c r="X13" s="1"/>
      <c r="Y13" s="1">
        <f t="shared" si="2"/>
        <v>1.4987176199999999</v>
      </c>
    </row>
    <row r="14" spans="1:25" s="3" customFormat="1" ht="15.95" customHeight="1">
      <c r="B14" s="12" t="s">
        <v>26</v>
      </c>
      <c r="C14" s="12"/>
      <c r="D14" s="13">
        <v>0</v>
      </c>
      <c r="E14" s="13"/>
      <c r="F14" s="13">
        <v>0</v>
      </c>
      <c r="G14" s="13"/>
      <c r="H14" s="13">
        <v>0</v>
      </c>
      <c r="P14" s="35" t="s">
        <v>41</v>
      </c>
      <c r="Q14" s="33"/>
      <c r="R14" s="34">
        <v>2141.25</v>
      </c>
      <c r="S14" s="34">
        <v>2694.5716400000001</v>
      </c>
      <c r="T14" s="34">
        <v>2049.9926</v>
      </c>
      <c r="U14" s="1">
        <f t="shared" si="0"/>
        <v>2.1412499999999999</v>
      </c>
      <c r="V14" s="1"/>
      <c r="W14" s="1">
        <f t="shared" si="1"/>
        <v>2.6945716399999999</v>
      </c>
      <c r="X14" s="1"/>
      <c r="Y14" s="1">
        <f t="shared" si="2"/>
        <v>2.0499925999999999</v>
      </c>
    </row>
    <row r="15" spans="1:25" s="3" customFormat="1" ht="14.1" customHeight="1">
      <c r="B15" s="24"/>
      <c r="C15" s="24"/>
      <c r="D15" s="14"/>
      <c r="E15" s="14"/>
      <c r="F15" s="14"/>
      <c r="G15" s="14"/>
      <c r="H15" s="14"/>
      <c r="P15" s="35" t="s">
        <v>64</v>
      </c>
      <c r="Q15" s="33"/>
      <c r="R15" s="34">
        <v>1914.134</v>
      </c>
      <c r="S15" s="34">
        <v>2220.34193</v>
      </c>
      <c r="T15" s="34">
        <v>1636.2041200000001</v>
      </c>
      <c r="U15" s="1">
        <f t="shared" si="0"/>
        <v>1.914134</v>
      </c>
      <c r="V15" s="1"/>
      <c r="W15" s="1">
        <f t="shared" si="1"/>
        <v>2.22034193</v>
      </c>
      <c r="X15" s="1"/>
      <c r="Y15" s="1">
        <f t="shared" si="2"/>
        <v>1.6362041200000002</v>
      </c>
    </row>
    <row r="16" spans="1:25" s="3" customFormat="1" ht="15.95" customHeight="1">
      <c r="B16" s="39" t="s">
        <v>21</v>
      </c>
      <c r="C16" s="39"/>
      <c r="D16" s="39"/>
      <c r="E16" s="22"/>
      <c r="F16" s="23"/>
      <c r="G16" s="23"/>
      <c r="H16" s="23"/>
      <c r="P16" s="35" t="s">
        <v>14</v>
      </c>
      <c r="Q16" s="33"/>
      <c r="R16" s="34">
        <v>130</v>
      </c>
      <c r="S16" s="34">
        <v>170.08946</v>
      </c>
      <c r="T16" s="34">
        <v>170.08946</v>
      </c>
      <c r="U16" s="1">
        <f t="shared" si="0"/>
        <v>0.13</v>
      </c>
      <c r="V16" s="1"/>
      <c r="W16" s="1">
        <f t="shared" si="1"/>
        <v>0.17008946</v>
      </c>
      <c r="X16" s="1"/>
      <c r="Y16" s="1">
        <f t="shared" si="2"/>
        <v>0.17008946</v>
      </c>
    </row>
    <row r="17" spans="2:25" s="3" customFormat="1" ht="15" customHeight="1">
      <c r="B17" s="19" t="s">
        <v>39</v>
      </c>
      <c r="C17" s="19"/>
      <c r="D17" s="20">
        <v>28.462108950000001</v>
      </c>
      <c r="E17" s="21"/>
      <c r="F17" s="20">
        <v>28.778371330000002</v>
      </c>
      <c r="G17" s="21"/>
      <c r="H17" s="20">
        <v>22.941089330000001</v>
      </c>
      <c r="P17" s="32" t="s">
        <v>11</v>
      </c>
      <c r="Q17" s="33"/>
      <c r="R17" s="34">
        <v>0</v>
      </c>
      <c r="S17" s="34">
        <v>0</v>
      </c>
      <c r="T17" s="34">
        <v>0</v>
      </c>
      <c r="U17" s="1">
        <f t="shared" si="0"/>
        <v>0</v>
      </c>
      <c r="V17" s="1"/>
      <c r="W17" s="1">
        <f t="shared" si="1"/>
        <v>0</v>
      </c>
      <c r="X17" s="1"/>
      <c r="Y17" s="1">
        <f t="shared" si="2"/>
        <v>0</v>
      </c>
    </row>
    <row r="18" spans="2:25" s="3" customFormat="1" ht="15" customHeight="1">
      <c r="B18" s="10" t="s">
        <v>40</v>
      </c>
      <c r="C18" s="10"/>
      <c r="D18" s="11">
        <v>6.0386244900000001</v>
      </c>
      <c r="E18" s="17"/>
      <c r="F18" s="11">
        <v>5.8923827400000004</v>
      </c>
      <c r="G18" s="17"/>
      <c r="H18" s="11">
        <v>5.5225375000000003</v>
      </c>
      <c r="P18" s="32" t="s">
        <v>42</v>
      </c>
      <c r="Q18" s="33"/>
      <c r="R18" s="34">
        <v>0</v>
      </c>
      <c r="S18" s="34">
        <v>0</v>
      </c>
      <c r="T18" s="34">
        <v>0</v>
      </c>
      <c r="U18" s="1">
        <f t="shared" si="0"/>
        <v>0</v>
      </c>
      <c r="V18" s="1"/>
      <c r="W18" s="1">
        <f t="shared" si="1"/>
        <v>0</v>
      </c>
      <c r="X18" s="1"/>
      <c r="Y18" s="1">
        <f t="shared" si="2"/>
        <v>0</v>
      </c>
    </row>
    <row r="19" spans="2:25" s="3" customFormat="1" ht="15" customHeight="1">
      <c r="B19" s="10" t="s">
        <v>41</v>
      </c>
      <c r="C19" s="10"/>
      <c r="D19" s="11">
        <v>6.3685458600000002</v>
      </c>
      <c r="E19" s="17"/>
      <c r="F19" s="11">
        <v>7.3718254399999994</v>
      </c>
      <c r="G19" s="17"/>
      <c r="H19" s="11">
        <v>6.2740347099999996</v>
      </c>
      <c r="P19" s="32" t="s">
        <v>43</v>
      </c>
      <c r="Q19" s="33"/>
      <c r="R19" s="34">
        <v>80</v>
      </c>
      <c r="S19" s="34">
        <v>-0.33</v>
      </c>
      <c r="T19" s="34">
        <v>-0.33</v>
      </c>
      <c r="U19" s="1">
        <f t="shared" si="0"/>
        <v>0.08</v>
      </c>
      <c r="V19" s="1"/>
      <c r="W19" s="1">
        <f t="shared" si="1"/>
        <v>-3.3E-4</v>
      </c>
      <c r="X19" s="1"/>
      <c r="Y19" s="1">
        <f t="shared" si="2"/>
        <v>-3.3E-4</v>
      </c>
    </row>
    <row r="20" spans="2:25" s="3" customFormat="1" ht="15" customHeight="1">
      <c r="B20" s="10" t="s">
        <v>46</v>
      </c>
      <c r="C20" s="10"/>
      <c r="D20" s="11">
        <v>0.25788046000000003</v>
      </c>
      <c r="E20" s="17"/>
      <c r="F20" s="11">
        <v>0.16732770999999999</v>
      </c>
      <c r="G20" s="17"/>
      <c r="H20" s="11">
        <v>0.12397880999999999</v>
      </c>
      <c r="P20" s="32" t="s">
        <v>12</v>
      </c>
      <c r="Q20" s="33"/>
      <c r="R20" s="34">
        <v>7669.8959999999997</v>
      </c>
      <c r="S20" s="34">
        <v>9421.2619799999993</v>
      </c>
      <c r="T20" s="34">
        <v>5210.1179700000002</v>
      </c>
      <c r="U20" s="1">
        <f t="shared" si="0"/>
        <v>7.6698959999999996</v>
      </c>
      <c r="V20" s="1"/>
      <c r="W20" s="1">
        <f t="shared" si="1"/>
        <v>9.4212619799999988</v>
      </c>
      <c r="X20" s="1"/>
      <c r="Y20" s="1">
        <f t="shared" si="2"/>
        <v>5.2101179700000007</v>
      </c>
    </row>
    <row r="21" spans="2:25" s="3" customFormat="1" ht="15" customHeight="1">
      <c r="B21" s="25" t="s">
        <v>14</v>
      </c>
      <c r="C21" s="25"/>
      <c r="D21" s="26">
        <v>15.400080190000001</v>
      </c>
      <c r="E21" s="27"/>
      <c r="F21" s="26">
        <v>14.816601029999999</v>
      </c>
      <c r="G21" s="27"/>
      <c r="H21" s="26">
        <v>13.354883239999999</v>
      </c>
    </row>
    <row r="22" spans="2:25" s="3" customFormat="1" ht="15" customHeight="1">
      <c r="B22" s="10" t="s">
        <v>11</v>
      </c>
      <c r="C22" s="10"/>
      <c r="D22" s="11">
        <v>6.1456207700000007</v>
      </c>
      <c r="E22" s="17"/>
      <c r="F22" s="11">
        <v>2.3885617000000003</v>
      </c>
      <c r="G22" s="17"/>
      <c r="H22" s="11">
        <v>2.1459866299999999</v>
      </c>
      <c r="O22" s="3" t="s">
        <v>65</v>
      </c>
      <c r="P22" s="30" t="s">
        <v>22</v>
      </c>
      <c r="Q22" s="30"/>
      <c r="R22" s="31">
        <v>0</v>
      </c>
      <c r="S22" s="31">
        <v>0</v>
      </c>
      <c r="T22" s="31">
        <v>0</v>
      </c>
      <c r="U22" s="33">
        <f>R22/1000</f>
        <v>0</v>
      </c>
      <c r="V22" s="33">
        <f t="shared" ref="V22:Y22" si="3">S22/1000</f>
        <v>0</v>
      </c>
      <c r="W22" s="33">
        <f t="shared" si="3"/>
        <v>0</v>
      </c>
      <c r="X22" s="33">
        <f t="shared" si="3"/>
        <v>0</v>
      </c>
      <c r="Y22" s="33">
        <f t="shared" si="3"/>
        <v>0</v>
      </c>
    </row>
    <row r="23" spans="2:25" s="3" customFormat="1" ht="15" customHeight="1">
      <c r="B23" s="10" t="s">
        <v>42</v>
      </c>
      <c r="C23" s="10"/>
      <c r="D23" s="11">
        <v>5.0905744500000001</v>
      </c>
      <c r="E23" s="17"/>
      <c r="F23" s="11">
        <v>4.3225171899999992</v>
      </c>
      <c r="G23" s="17"/>
      <c r="H23" s="11">
        <v>3.7421322799999999</v>
      </c>
      <c r="P23" s="32" t="s">
        <v>49</v>
      </c>
      <c r="Q23" s="33"/>
      <c r="R23" s="34">
        <v>0</v>
      </c>
      <c r="S23" s="34">
        <v>0</v>
      </c>
      <c r="T23" s="34">
        <v>0</v>
      </c>
      <c r="U23" s="33">
        <f t="shared" ref="U23:U71" si="4">R23/1000</f>
        <v>0</v>
      </c>
      <c r="V23" s="33">
        <f t="shared" ref="V23:V61" si="5">S23/1000</f>
        <v>0</v>
      </c>
      <c r="W23" s="33">
        <f t="shared" ref="W23:W61" si="6">T23/1000</f>
        <v>0</v>
      </c>
      <c r="X23" s="33">
        <f t="shared" ref="X23:X61" si="7">U23/1000</f>
        <v>0</v>
      </c>
      <c r="Y23" s="33">
        <f t="shared" ref="Y23:Y61" si="8">V23/1000</f>
        <v>0</v>
      </c>
    </row>
    <row r="24" spans="2:25" s="3" customFormat="1" ht="15" customHeight="1">
      <c r="B24" s="10" t="s">
        <v>43</v>
      </c>
      <c r="C24" s="10"/>
      <c r="D24" s="11">
        <v>1.0401000000000001E-2</v>
      </c>
      <c r="E24" s="17"/>
      <c r="F24" s="11">
        <v>0.14644739000000001</v>
      </c>
      <c r="G24" s="17"/>
      <c r="H24" s="11">
        <v>0.11933150000000001</v>
      </c>
      <c r="P24" s="32" t="s">
        <v>15</v>
      </c>
      <c r="Q24" s="33"/>
      <c r="R24" s="34">
        <v>0</v>
      </c>
      <c r="S24" s="34">
        <v>0</v>
      </c>
      <c r="T24" s="34">
        <v>0</v>
      </c>
      <c r="U24" s="33">
        <f t="shared" si="4"/>
        <v>0</v>
      </c>
      <c r="V24" s="33">
        <f t="shared" si="5"/>
        <v>0</v>
      </c>
      <c r="W24" s="33">
        <f t="shared" si="6"/>
        <v>0</v>
      </c>
      <c r="X24" s="33">
        <f t="shared" si="7"/>
        <v>0</v>
      </c>
      <c r="Y24" s="33">
        <f t="shared" si="8"/>
        <v>0</v>
      </c>
    </row>
    <row r="25" spans="2:25" s="3" customFormat="1" ht="15" customHeight="1">
      <c r="B25" s="10" t="s">
        <v>12</v>
      </c>
      <c r="C25" s="10"/>
      <c r="D25" s="11">
        <v>26.5362239</v>
      </c>
      <c r="E25" s="17"/>
      <c r="F25" s="11">
        <v>25.943280529999999</v>
      </c>
      <c r="G25" s="17"/>
      <c r="H25" s="11">
        <v>19.534512639999999</v>
      </c>
      <c r="P25" s="32" t="s">
        <v>50</v>
      </c>
      <c r="Q25" s="33"/>
      <c r="R25" s="34">
        <v>0</v>
      </c>
      <c r="S25" s="34">
        <v>0</v>
      </c>
      <c r="T25" s="34">
        <v>0</v>
      </c>
      <c r="U25" s="33">
        <f t="shared" si="4"/>
        <v>0</v>
      </c>
      <c r="V25" s="33">
        <f t="shared" si="5"/>
        <v>0</v>
      </c>
      <c r="W25" s="33">
        <f t="shared" si="6"/>
        <v>0</v>
      </c>
      <c r="X25" s="33">
        <f t="shared" si="7"/>
        <v>0</v>
      </c>
      <c r="Y25" s="33">
        <f t="shared" si="8"/>
        <v>0</v>
      </c>
    </row>
    <row r="26" spans="2:25" s="3" customFormat="1" ht="15.95" customHeight="1">
      <c r="B26" s="12" t="s">
        <v>26</v>
      </c>
      <c r="C26" s="12"/>
      <c r="D26" s="13">
        <v>94.310060070000006</v>
      </c>
      <c r="E26" s="13"/>
      <c r="F26" s="13">
        <v>89.827315060000004</v>
      </c>
      <c r="G26" s="13"/>
      <c r="H26" s="13">
        <v>73.758486640000001</v>
      </c>
      <c r="P26" s="32" t="s">
        <v>16</v>
      </c>
      <c r="Q26" s="33"/>
      <c r="R26" s="34">
        <v>0</v>
      </c>
      <c r="S26" s="34">
        <v>0</v>
      </c>
      <c r="T26" s="34">
        <v>0</v>
      </c>
      <c r="U26" s="33">
        <f t="shared" si="4"/>
        <v>0</v>
      </c>
      <c r="V26" s="33">
        <f t="shared" si="5"/>
        <v>0</v>
      </c>
      <c r="W26" s="33">
        <f t="shared" si="6"/>
        <v>0</v>
      </c>
      <c r="X26" s="33">
        <f t="shared" si="7"/>
        <v>0</v>
      </c>
      <c r="Y26" s="33">
        <f t="shared" si="8"/>
        <v>0</v>
      </c>
    </row>
    <row r="27" spans="2:25" s="3" customFormat="1" ht="15.95" customHeight="1">
      <c r="B27" s="12"/>
      <c r="C27" s="12"/>
      <c r="D27" s="13"/>
      <c r="E27" s="13"/>
      <c r="F27" s="13"/>
      <c r="G27" s="13"/>
      <c r="H27" s="13"/>
      <c r="P27" s="32" t="s">
        <v>17</v>
      </c>
      <c r="Q27" s="33"/>
      <c r="R27" s="34">
        <v>0</v>
      </c>
      <c r="S27" s="34">
        <v>0</v>
      </c>
      <c r="T27" s="34">
        <v>0</v>
      </c>
      <c r="U27" s="33">
        <f t="shared" si="4"/>
        <v>0</v>
      </c>
      <c r="V27" s="33">
        <f t="shared" si="5"/>
        <v>0</v>
      </c>
      <c r="W27" s="33">
        <f t="shared" si="6"/>
        <v>0</v>
      </c>
      <c r="X27" s="33">
        <f t="shared" si="7"/>
        <v>0</v>
      </c>
      <c r="Y27" s="33">
        <f t="shared" si="8"/>
        <v>0</v>
      </c>
    </row>
    <row r="28" spans="2:25" s="3" customFormat="1" ht="15.95" customHeight="1">
      <c r="B28" s="18" t="s">
        <v>1</v>
      </c>
      <c r="C28" s="12"/>
      <c r="D28" s="13">
        <v>94.310060070000006</v>
      </c>
      <c r="E28" s="13"/>
      <c r="F28" s="13">
        <v>89.827315060000004</v>
      </c>
      <c r="G28" s="13"/>
      <c r="H28" s="13">
        <v>73.758486640000001</v>
      </c>
      <c r="P28" s="32" t="s">
        <v>51</v>
      </c>
      <c r="Q28" s="33"/>
      <c r="R28" s="34">
        <v>0</v>
      </c>
      <c r="S28" s="34">
        <v>0</v>
      </c>
      <c r="T28" s="34">
        <v>0</v>
      </c>
      <c r="U28" s="33">
        <f t="shared" si="4"/>
        <v>0</v>
      </c>
      <c r="V28" s="33">
        <f t="shared" si="5"/>
        <v>0</v>
      </c>
      <c r="W28" s="33">
        <f t="shared" si="6"/>
        <v>0</v>
      </c>
      <c r="X28" s="33">
        <f t="shared" si="7"/>
        <v>0</v>
      </c>
      <c r="Y28" s="33">
        <f t="shared" si="8"/>
        <v>0</v>
      </c>
    </row>
    <row r="29" spans="2:25" s="2" customFormat="1">
      <c r="P29" s="32" t="s">
        <v>52</v>
      </c>
      <c r="Q29" s="33"/>
      <c r="R29" s="34">
        <v>0</v>
      </c>
      <c r="S29" s="34">
        <v>0</v>
      </c>
      <c r="T29" s="34">
        <v>0</v>
      </c>
      <c r="U29" s="33">
        <f t="shared" si="4"/>
        <v>0</v>
      </c>
      <c r="V29" s="33">
        <f t="shared" si="5"/>
        <v>0</v>
      </c>
      <c r="W29" s="33">
        <f t="shared" si="6"/>
        <v>0</v>
      </c>
      <c r="X29" s="33">
        <f t="shared" si="7"/>
        <v>0</v>
      </c>
      <c r="Y29" s="33">
        <f t="shared" si="8"/>
        <v>0</v>
      </c>
    </row>
    <row r="30" spans="2:25" s="2" customFormat="1">
      <c r="P30" s="32" t="s">
        <v>53</v>
      </c>
      <c r="Q30" s="33"/>
      <c r="R30" s="34">
        <v>0</v>
      </c>
      <c r="S30" s="34">
        <v>0</v>
      </c>
      <c r="T30" s="34">
        <v>0</v>
      </c>
      <c r="U30" s="33">
        <f t="shared" si="4"/>
        <v>0</v>
      </c>
      <c r="V30" s="33">
        <f t="shared" si="5"/>
        <v>0</v>
      </c>
      <c r="W30" s="33">
        <f t="shared" si="6"/>
        <v>0</v>
      </c>
      <c r="X30" s="33">
        <f t="shared" si="7"/>
        <v>0</v>
      </c>
      <c r="Y30" s="33">
        <f t="shared" si="8"/>
        <v>0</v>
      </c>
    </row>
    <row r="31" spans="2:25" s="2" customFormat="1">
      <c r="P31" s="32" t="s">
        <v>6</v>
      </c>
      <c r="Q31" s="33"/>
      <c r="R31" s="34">
        <v>0</v>
      </c>
      <c r="S31" s="34">
        <v>0</v>
      </c>
      <c r="T31" s="34">
        <v>0</v>
      </c>
      <c r="U31" s="33">
        <f t="shared" si="4"/>
        <v>0</v>
      </c>
      <c r="V31" s="33">
        <f t="shared" si="5"/>
        <v>0</v>
      </c>
      <c r="W31" s="33">
        <f t="shared" si="6"/>
        <v>0</v>
      </c>
      <c r="X31" s="33">
        <f t="shared" si="7"/>
        <v>0</v>
      </c>
      <c r="Y31" s="33">
        <f t="shared" si="8"/>
        <v>0</v>
      </c>
    </row>
    <row r="32" spans="2:25" s="2" customFormat="1">
      <c r="P32" s="32" t="s">
        <v>54</v>
      </c>
      <c r="Q32" s="33"/>
      <c r="R32" s="34">
        <v>0</v>
      </c>
      <c r="S32" s="34">
        <v>0</v>
      </c>
      <c r="T32" s="34">
        <v>0</v>
      </c>
      <c r="U32" s="33">
        <f t="shared" si="4"/>
        <v>0</v>
      </c>
      <c r="V32" s="33">
        <f t="shared" si="5"/>
        <v>0</v>
      </c>
      <c r="W32" s="33">
        <f t="shared" si="6"/>
        <v>0</v>
      </c>
      <c r="X32" s="33">
        <f t="shared" si="7"/>
        <v>0</v>
      </c>
      <c r="Y32" s="33">
        <f t="shared" si="8"/>
        <v>0</v>
      </c>
    </row>
    <row r="33" spans="16:25" s="2" customFormat="1">
      <c r="P33" s="32" t="s">
        <v>55</v>
      </c>
      <c r="Q33" s="33"/>
      <c r="R33" s="34">
        <v>0</v>
      </c>
      <c r="S33" s="34">
        <v>0</v>
      </c>
      <c r="T33" s="34">
        <v>0</v>
      </c>
      <c r="U33" s="33">
        <f t="shared" si="4"/>
        <v>0</v>
      </c>
      <c r="V33" s="33">
        <f t="shared" si="5"/>
        <v>0</v>
      </c>
      <c r="W33" s="33">
        <f t="shared" si="6"/>
        <v>0</v>
      </c>
      <c r="X33" s="33">
        <f t="shared" si="7"/>
        <v>0</v>
      </c>
      <c r="Y33" s="33">
        <f t="shared" si="8"/>
        <v>0</v>
      </c>
    </row>
    <row r="34" spans="16:25" s="2" customFormat="1">
      <c r="P34" s="32" t="s">
        <v>13</v>
      </c>
      <c r="Q34" s="33"/>
      <c r="R34" s="34">
        <v>0</v>
      </c>
      <c r="S34" s="34">
        <v>0</v>
      </c>
      <c r="T34" s="34">
        <v>0</v>
      </c>
      <c r="U34" s="33">
        <f t="shared" si="4"/>
        <v>0</v>
      </c>
      <c r="V34" s="33">
        <f t="shared" si="5"/>
        <v>0</v>
      </c>
      <c r="W34" s="33">
        <f t="shared" si="6"/>
        <v>0</v>
      </c>
      <c r="X34" s="33">
        <f t="shared" si="7"/>
        <v>0</v>
      </c>
      <c r="Y34" s="33">
        <f t="shared" si="8"/>
        <v>0</v>
      </c>
    </row>
    <row r="35" spans="16:25" s="2" customFormat="1">
      <c r="P35" s="32" t="s">
        <v>56</v>
      </c>
      <c r="Q35" s="33"/>
      <c r="R35" s="34">
        <v>0</v>
      </c>
      <c r="S35" s="34">
        <v>0</v>
      </c>
      <c r="T35" s="34">
        <v>0</v>
      </c>
      <c r="U35" s="33">
        <f t="shared" si="4"/>
        <v>0</v>
      </c>
      <c r="V35" s="33">
        <f t="shared" si="5"/>
        <v>0</v>
      </c>
      <c r="W35" s="33">
        <f t="shared" si="6"/>
        <v>0</v>
      </c>
      <c r="X35" s="33">
        <f t="shared" si="7"/>
        <v>0</v>
      </c>
      <c r="Y35" s="33">
        <f t="shared" si="8"/>
        <v>0</v>
      </c>
    </row>
    <row r="36" spans="16:25">
      <c r="P36" s="32" t="s">
        <v>44</v>
      </c>
      <c r="Q36" s="33"/>
      <c r="R36" s="34">
        <v>0</v>
      </c>
      <c r="S36" s="34">
        <v>0</v>
      </c>
      <c r="T36" s="34">
        <v>0</v>
      </c>
      <c r="U36" s="33">
        <f t="shared" si="4"/>
        <v>0</v>
      </c>
      <c r="V36" s="33">
        <f t="shared" si="5"/>
        <v>0</v>
      </c>
      <c r="W36" s="33">
        <f t="shared" si="6"/>
        <v>0</v>
      </c>
      <c r="X36" s="33">
        <f t="shared" si="7"/>
        <v>0</v>
      </c>
      <c r="Y36" s="33">
        <f t="shared" si="8"/>
        <v>0</v>
      </c>
    </row>
    <row r="37" spans="16:25">
      <c r="P37" s="32" t="s">
        <v>8</v>
      </c>
      <c r="Q37" s="33"/>
      <c r="R37" s="34">
        <v>0</v>
      </c>
      <c r="S37" s="34">
        <v>0</v>
      </c>
      <c r="T37" s="34">
        <v>0</v>
      </c>
      <c r="U37" s="33">
        <f t="shared" si="4"/>
        <v>0</v>
      </c>
      <c r="V37" s="33">
        <f t="shared" si="5"/>
        <v>0</v>
      </c>
      <c r="W37" s="33">
        <f t="shared" si="6"/>
        <v>0</v>
      </c>
      <c r="X37" s="33">
        <f t="shared" si="7"/>
        <v>0</v>
      </c>
      <c r="Y37" s="33">
        <f t="shared" si="8"/>
        <v>0</v>
      </c>
    </row>
    <row r="38" spans="16:25">
      <c r="P38" s="32" t="s">
        <v>7</v>
      </c>
      <c r="Q38" s="33"/>
      <c r="R38" s="34">
        <v>0</v>
      </c>
      <c r="S38" s="34">
        <v>0</v>
      </c>
      <c r="T38" s="34">
        <v>0</v>
      </c>
      <c r="U38" s="33">
        <f t="shared" si="4"/>
        <v>0</v>
      </c>
      <c r="V38" s="33">
        <f t="shared" si="5"/>
        <v>0</v>
      </c>
      <c r="W38" s="33">
        <f t="shared" si="6"/>
        <v>0</v>
      </c>
      <c r="X38" s="33">
        <f t="shared" si="7"/>
        <v>0</v>
      </c>
      <c r="Y38" s="33">
        <f t="shared" si="8"/>
        <v>0</v>
      </c>
    </row>
    <row r="39" spans="16:25">
      <c r="P39" s="30" t="s">
        <v>20</v>
      </c>
      <c r="Q39" s="33"/>
      <c r="R39" s="31">
        <v>0</v>
      </c>
      <c r="S39" s="31">
        <v>0</v>
      </c>
      <c r="T39" s="31">
        <v>0</v>
      </c>
      <c r="U39" s="33">
        <f t="shared" si="4"/>
        <v>0</v>
      </c>
      <c r="V39" s="33">
        <f t="shared" si="5"/>
        <v>0</v>
      </c>
      <c r="W39" s="33">
        <f t="shared" si="6"/>
        <v>0</v>
      </c>
      <c r="X39" s="33">
        <f t="shared" si="7"/>
        <v>0</v>
      </c>
      <c r="Y39" s="33">
        <f t="shared" si="8"/>
        <v>0</v>
      </c>
    </row>
    <row r="40" spans="16:25">
      <c r="P40" s="32" t="s">
        <v>18</v>
      </c>
      <c r="Q40" s="33"/>
      <c r="R40" s="34">
        <v>0</v>
      </c>
      <c r="S40" s="34">
        <v>0</v>
      </c>
      <c r="T40" s="34">
        <v>0</v>
      </c>
      <c r="U40" s="33">
        <f t="shared" si="4"/>
        <v>0</v>
      </c>
      <c r="V40" s="33">
        <f t="shared" si="5"/>
        <v>0</v>
      </c>
      <c r="W40" s="33">
        <f t="shared" si="6"/>
        <v>0</v>
      </c>
      <c r="X40" s="33">
        <f t="shared" si="7"/>
        <v>0</v>
      </c>
      <c r="Y40" s="33">
        <f t="shared" si="8"/>
        <v>0</v>
      </c>
    </row>
    <row r="41" spans="16:25">
      <c r="P41" s="32" t="s">
        <v>29</v>
      </c>
      <c r="Q41" s="33"/>
      <c r="R41" s="34">
        <v>0</v>
      </c>
      <c r="S41" s="34">
        <v>0</v>
      </c>
      <c r="T41" s="34">
        <v>0</v>
      </c>
      <c r="U41" s="33">
        <f t="shared" si="4"/>
        <v>0</v>
      </c>
      <c r="V41" s="33">
        <f t="shared" si="5"/>
        <v>0</v>
      </c>
      <c r="W41" s="33">
        <f t="shared" si="6"/>
        <v>0</v>
      </c>
      <c r="X41" s="33">
        <f t="shared" si="7"/>
        <v>0</v>
      </c>
      <c r="Y41" s="33">
        <f t="shared" si="8"/>
        <v>0</v>
      </c>
    </row>
    <row r="42" spans="16:25">
      <c r="P42" s="32" t="s">
        <v>30</v>
      </c>
      <c r="Q42" s="33"/>
      <c r="R42" s="34">
        <v>0</v>
      </c>
      <c r="S42" s="34">
        <v>0</v>
      </c>
      <c r="T42" s="34">
        <v>0</v>
      </c>
      <c r="U42" s="33">
        <f t="shared" si="4"/>
        <v>0</v>
      </c>
      <c r="V42" s="33">
        <f t="shared" si="5"/>
        <v>0</v>
      </c>
      <c r="W42" s="33">
        <f t="shared" si="6"/>
        <v>0</v>
      </c>
      <c r="X42" s="33">
        <f t="shared" si="7"/>
        <v>0</v>
      </c>
      <c r="Y42" s="33">
        <f t="shared" si="8"/>
        <v>0</v>
      </c>
    </row>
    <row r="43" spans="16:25">
      <c r="P43" s="32" t="s">
        <v>57</v>
      </c>
      <c r="Q43" s="33"/>
      <c r="R43" s="34">
        <v>0</v>
      </c>
      <c r="S43" s="34">
        <v>0</v>
      </c>
      <c r="T43" s="34">
        <v>0</v>
      </c>
      <c r="U43" s="33">
        <f t="shared" si="4"/>
        <v>0</v>
      </c>
      <c r="V43" s="33">
        <f t="shared" si="5"/>
        <v>0</v>
      </c>
      <c r="W43" s="33">
        <f t="shared" si="6"/>
        <v>0</v>
      </c>
      <c r="X43" s="33">
        <f t="shared" si="7"/>
        <v>0</v>
      </c>
      <c r="Y43" s="33">
        <f t="shared" si="8"/>
        <v>0</v>
      </c>
    </row>
    <row r="44" spans="16:25">
      <c r="P44" s="32" t="s">
        <v>31</v>
      </c>
      <c r="Q44" s="33"/>
      <c r="R44" s="34">
        <v>0</v>
      </c>
      <c r="S44" s="34">
        <v>0</v>
      </c>
      <c r="T44" s="34">
        <v>0</v>
      </c>
      <c r="U44" s="33">
        <f t="shared" si="4"/>
        <v>0</v>
      </c>
      <c r="V44" s="33">
        <f t="shared" si="5"/>
        <v>0</v>
      </c>
      <c r="W44" s="33">
        <f t="shared" si="6"/>
        <v>0</v>
      </c>
      <c r="X44" s="33">
        <f t="shared" si="7"/>
        <v>0</v>
      </c>
      <c r="Y44" s="33">
        <f t="shared" si="8"/>
        <v>0</v>
      </c>
    </row>
    <row r="45" spans="16:25">
      <c r="P45" s="32" t="s">
        <v>58</v>
      </c>
      <c r="Q45" s="33"/>
      <c r="R45" s="34">
        <v>0</v>
      </c>
      <c r="S45" s="34">
        <v>0</v>
      </c>
      <c r="T45" s="34">
        <v>0</v>
      </c>
      <c r="U45" s="33">
        <f t="shared" si="4"/>
        <v>0</v>
      </c>
      <c r="V45" s="33">
        <f t="shared" si="5"/>
        <v>0</v>
      </c>
      <c r="W45" s="33">
        <f t="shared" si="6"/>
        <v>0</v>
      </c>
      <c r="X45" s="33">
        <f t="shared" si="7"/>
        <v>0</v>
      </c>
      <c r="Y45" s="33">
        <f t="shared" si="8"/>
        <v>0</v>
      </c>
    </row>
    <row r="46" spans="16:25">
      <c r="P46" s="32" t="s">
        <v>32</v>
      </c>
      <c r="Q46" s="33"/>
      <c r="R46" s="34">
        <v>0</v>
      </c>
      <c r="S46" s="34">
        <v>0</v>
      </c>
      <c r="T46" s="34">
        <v>0</v>
      </c>
      <c r="U46" s="33">
        <f t="shared" si="4"/>
        <v>0</v>
      </c>
      <c r="V46" s="33">
        <f t="shared" si="5"/>
        <v>0</v>
      </c>
      <c r="W46" s="33">
        <f t="shared" si="6"/>
        <v>0</v>
      </c>
      <c r="X46" s="33">
        <f t="shared" si="7"/>
        <v>0</v>
      </c>
      <c r="Y46" s="33">
        <f t="shared" si="8"/>
        <v>0</v>
      </c>
    </row>
    <row r="47" spans="16:25">
      <c r="P47" s="32" t="s">
        <v>33</v>
      </c>
      <c r="Q47" s="33"/>
      <c r="R47" s="34">
        <v>0</v>
      </c>
      <c r="S47" s="34">
        <v>0</v>
      </c>
      <c r="T47" s="34">
        <v>0</v>
      </c>
      <c r="U47" s="33">
        <f t="shared" si="4"/>
        <v>0</v>
      </c>
      <c r="V47" s="33">
        <f t="shared" si="5"/>
        <v>0</v>
      </c>
      <c r="W47" s="33">
        <f t="shared" si="6"/>
        <v>0</v>
      </c>
      <c r="X47" s="33">
        <f t="shared" si="7"/>
        <v>0</v>
      </c>
      <c r="Y47" s="33">
        <f t="shared" si="8"/>
        <v>0</v>
      </c>
    </row>
    <row r="48" spans="16:25">
      <c r="P48" s="32" t="s">
        <v>59</v>
      </c>
      <c r="Q48" s="33"/>
      <c r="R48" s="34">
        <v>0</v>
      </c>
      <c r="S48" s="34">
        <v>0</v>
      </c>
      <c r="T48" s="34">
        <v>0</v>
      </c>
      <c r="U48" s="33">
        <f t="shared" si="4"/>
        <v>0</v>
      </c>
      <c r="V48" s="33">
        <f t="shared" si="5"/>
        <v>0</v>
      </c>
      <c r="W48" s="33">
        <f t="shared" si="6"/>
        <v>0</v>
      </c>
      <c r="X48" s="33">
        <f t="shared" si="7"/>
        <v>0</v>
      </c>
      <c r="Y48" s="33">
        <f t="shared" si="8"/>
        <v>0</v>
      </c>
    </row>
    <row r="49" spans="16:25">
      <c r="P49" s="32" t="s">
        <v>27</v>
      </c>
      <c r="Q49" s="33"/>
      <c r="R49" s="34">
        <v>0</v>
      </c>
      <c r="S49" s="34">
        <v>0</v>
      </c>
      <c r="T49" s="34">
        <v>0</v>
      </c>
      <c r="U49" s="33">
        <f t="shared" si="4"/>
        <v>0</v>
      </c>
      <c r="V49" s="33">
        <f t="shared" si="5"/>
        <v>0</v>
      </c>
      <c r="W49" s="33">
        <f t="shared" si="6"/>
        <v>0</v>
      </c>
      <c r="X49" s="33">
        <f t="shared" si="7"/>
        <v>0</v>
      </c>
      <c r="Y49" s="33">
        <f t="shared" si="8"/>
        <v>0</v>
      </c>
    </row>
    <row r="50" spans="16:25">
      <c r="P50" s="32" t="s">
        <v>45</v>
      </c>
      <c r="Q50" s="33"/>
      <c r="R50" s="34">
        <v>0</v>
      </c>
      <c r="S50" s="34">
        <v>0</v>
      </c>
      <c r="T50" s="34">
        <v>0</v>
      </c>
      <c r="U50" s="33">
        <f t="shared" si="4"/>
        <v>0</v>
      </c>
      <c r="V50" s="33">
        <f t="shared" si="5"/>
        <v>0</v>
      </c>
      <c r="W50" s="33">
        <f t="shared" si="6"/>
        <v>0</v>
      </c>
      <c r="X50" s="33">
        <f t="shared" si="7"/>
        <v>0</v>
      </c>
      <c r="Y50" s="33">
        <f t="shared" si="8"/>
        <v>0</v>
      </c>
    </row>
    <row r="51" spans="16:25">
      <c r="P51" s="32" t="s">
        <v>60</v>
      </c>
      <c r="Q51" s="33"/>
      <c r="R51" s="34">
        <v>0</v>
      </c>
      <c r="S51" s="34">
        <v>0</v>
      </c>
      <c r="T51" s="34">
        <v>0</v>
      </c>
      <c r="U51" s="33">
        <f t="shared" si="4"/>
        <v>0</v>
      </c>
      <c r="V51" s="33">
        <f t="shared" si="5"/>
        <v>0</v>
      </c>
      <c r="W51" s="33">
        <f t="shared" si="6"/>
        <v>0</v>
      </c>
      <c r="X51" s="33">
        <f t="shared" si="7"/>
        <v>0</v>
      </c>
      <c r="Y51" s="33">
        <f t="shared" si="8"/>
        <v>0</v>
      </c>
    </row>
    <row r="52" spans="16:25">
      <c r="P52" s="32" t="s">
        <v>61</v>
      </c>
      <c r="Q52" s="33"/>
      <c r="R52" s="34">
        <v>0</v>
      </c>
      <c r="S52" s="34">
        <v>0</v>
      </c>
      <c r="T52" s="34">
        <v>0</v>
      </c>
      <c r="U52" s="33">
        <f t="shared" si="4"/>
        <v>0</v>
      </c>
      <c r="V52" s="33">
        <f t="shared" si="5"/>
        <v>0</v>
      </c>
      <c r="W52" s="33">
        <f t="shared" si="6"/>
        <v>0</v>
      </c>
      <c r="X52" s="33">
        <f t="shared" si="7"/>
        <v>0</v>
      </c>
      <c r="Y52" s="33">
        <f t="shared" si="8"/>
        <v>0</v>
      </c>
    </row>
    <row r="53" spans="16:25">
      <c r="P53" s="32" t="s">
        <v>10</v>
      </c>
      <c r="Q53" s="33"/>
      <c r="R53" s="34">
        <v>0</v>
      </c>
      <c r="S53" s="34">
        <v>0</v>
      </c>
      <c r="T53" s="34">
        <v>0</v>
      </c>
      <c r="U53" s="33">
        <f t="shared" si="4"/>
        <v>0</v>
      </c>
      <c r="V53" s="33">
        <f t="shared" si="5"/>
        <v>0</v>
      </c>
      <c r="W53" s="33">
        <f t="shared" si="6"/>
        <v>0</v>
      </c>
      <c r="X53" s="33">
        <f t="shared" si="7"/>
        <v>0</v>
      </c>
      <c r="Y53" s="33">
        <f t="shared" si="8"/>
        <v>0</v>
      </c>
    </row>
    <row r="54" spans="16:25">
      <c r="P54" s="32" t="s">
        <v>34</v>
      </c>
      <c r="Q54" s="33"/>
      <c r="R54" s="34">
        <v>0</v>
      </c>
      <c r="S54" s="34">
        <v>0</v>
      </c>
      <c r="T54" s="34">
        <v>0</v>
      </c>
      <c r="U54" s="33">
        <f t="shared" si="4"/>
        <v>0</v>
      </c>
      <c r="V54" s="33">
        <f t="shared" si="5"/>
        <v>0</v>
      </c>
      <c r="W54" s="33">
        <f t="shared" si="6"/>
        <v>0</v>
      </c>
      <c r="X54" s="33">
        <f t="shared" si="7"/>
        <v>0</v>
      </c>
      <c r="Y54" s="33">
        <f t="shared" si="8"/>
        <v>0</v>
      </c>
    </row>
    <row r="55" spans="16:25">
      <c r="P55" s="32" t="s">
        <v>35</v>
      </c>
      <c r="Q55" s="33"/>
      <c r="R55" s="34">
        <v>0</v>
      </c>
      <c r="S55" s="34">
        <v>0</v>
      </c>
      <c r="T55" s="34">
        <v>0</v>
      </c>
      <c r="U55" s="33">
        <f t="shared" si="4"/>
        <v>0</v>
      </c>
      <c r="V55" s="33">
        <f t="shared" si="5"/>
        <v>0</v>
      </c>
      <c r="W55" s="33">
        <f t="shared" si="6"/>
        <v>0</v>
      </c>
      <c r="X55" s="33">
        <f t="shared" si="7"/>
        <v>0</v>
      </c>
      <c r="Y55" s="33">
        <f t="shared" si="8"/>
        <v>0</v>
      </c>
    </row>
    <row r="56" spans="16:25">
      <c r="P56" s="32" t="s">
        <v>9</v>
      </c>
      <c r="Q56" s="33"/>
      <c r="R56" s="34">
        <v>0</v>
      </c>
      <c r="S56" s="34">
        <v>0</v>
      </c>
      <c r="T56" s="34">
        <v>0</v>
      </c>
      <c r="U56" s="33">
        <f t="shared" si="4"/>
        <v>0</v>
      </c>
      <c r="V56" s="33">
        <f t="shared" si="5"/>
        <v>0</v>
      </c>
      <c r="W56" s="33">
        <f t="shared" si="6"/>
        <v>0</v>
      </c>
      <c r="X56" s="33">
        <f t="shared" si="7"/>
        <v>0</v>
      </c>
      <c r="Y56" s="33">
        <f t="shared" si="8"/>
        <v>0</v>
      </c>
    </row>
    <row r="57" spans="16:25">
      <c r="P57" s="32" t="s">
        <v>28</v>
      </c>
      <c r="Q57" s="33"/>
      <c r="R57" s="34">
        <v>0</v>
      </c>
      <c r="S57" s="34">
        <v>0</v>
      </c>
      <c r="T57" s="34">
        <v>0</v>
      </c>
      <c r="U57" s="33">
        <f t="shared" si="4"/>
        <v>0</v>
      </c>
      <c r="V57" s="33">
        <f t="shared" si="5"/>
        <v>0</v>
      </c>
      <c r="W57" s="33">
        <f t="shared" si="6"/>
        <v>0</v>
      </c>
      <c r="X57" s="33">
        <f t="shared" si="7"/>
        <v>0</v>
      </c>
      <c r="Y57" s="33">
        <f t="shared" si="8"/>
        <v>0</v>
      </c>
    </row>
    <row r="58" spans="16:25">
      <c r="P58" s="32" t="s">
        <v>47</v>
      </c>
      <c r="Q58" s="33"/>
      <c r="R58" s="34">
        <v>0</v>
      </c>
      <c r="S58" s="34">
        <v>0</v>
      </c>
      <c r="T58" s="34">
        <v>0</v>
      </c>
      <c r="U58" s="33">
        <f t="shared" si="4"/>
        <v>0</v>
      </c>
      <c r="V58" s="33">
        <f t="shared" si="5"/>
        <v>0</v>
      </c>
      <c r="W58" s="33">
        <f t="shared" si="6"/>
        <v>0</v>
      </c>
      <c r="X58" s="33">
        <f t="shared" si="7"/>
        <v>0</v>
      </c>
      <c r="Y58" s="33">
        <f t="shared" si="8"/>
        <v>0</v>
      </c>
    </row>
    <row r="59" spans="16:25">
      <c r="P59" s="32" t="s">
        <v>36</v>
      </c>
      <c r="Q59" s="33"/>
      <c r="R59" s="34">
        <v>0</v>
      </c>
      <c r="S59" s="34">
        <v>0</v>
      </c>
      <c r="T59" s="34">
        <v>0</v>
      </c>
      <c r="U59" s="33">
        <f t="shared" si="4"/>
        <v>0</v>
      </c>
      <c r="V59" s="33">
        <f t="shared" si="5"/>
        <v>0</v>
      </c>
      <c r="W59" s="33">
        <f t="shared" si="6"/>
        <v>0</v>
      </c>
      <c r="X59" s="33">
        <f t="shared" si="7"/>
        <v>0</v>
      </c>
      <c r="Y59" s="33">
        <f t="shared" si="8"/>
        <v>0</v>
      </c>
    </row>
    <row r="60" spans="16:25">
      <c r="P60" s="32" t="s">
        <v>37</v>
      </c>
      <c r="Q60" s="33"/>
      <c r="R60" s="34">
        <v>0</v>
      </c>
      <c r="S60" s="34">
        <v>0</v>
      </c>
      <c r="T60" s="34">
        <v>0</v>
      </c>
      <c r="U60" s="33">
        <f t="shared" si="4"/>
        <v>0</v>
      </c>
      <c r="V60" s="33">
        <f t="shared" si="5"/>
        <v>0</v>
      </c>
      <c r="W60" s="33">
        <f t="shared" si="6"/>
        <v>0</v>
      </c>
      <c r="X60" s="33">
        <f t="shared" si="7"/>
        <v>0</v>
      </c>
      <c r="Y60" s="33">
        <f t="shared" si="8"/>
        <v>0</v>
      </c>
    </row>
    <row r="61" spans="16:25">
      <c r="P61" s="32" t="s">
        <v>62</v>
      </c>
      <c r="Q61" s="33"/>
      <c r="R61" s="34">
        <v>0</v>
      </c>
      <c r="S61" s="34">
        <v>0</v>
      </c>
      <c r="T61" s="34">
        <v>0</v>
      </c>
      <c r="U61" s="33">
        <f t="shared" si="4"/>
        <v>0</v>
      </c>
      <c r="V61" s="33">
        <f t="shared" si="5"/>
        <v>0</v>
      </c>
      <c r="W61" s="33">
        <f t="shared" si="6"/>
        <v>0</v>
      </c>
      <c r="X61" s="33">
        <f t="shared" si="7"/>
        <v>0</v>
      </c>
      <c r="Y61" s="33">
        <f t="shared" si="8"/>
        <v>0</v>
      </c>
    </row>
    <row r="62" spans="16:25">
      <c r="P62" s="30" t="s">
        <v>63</v>
      </c>
      <c r="Q62" s="33"/>
      <c r="R62" s="31">
        <v>94310.060070000007</v>
      </c>
      <c r="S62" s="31">
        <v>89827.315059999994</v>
      </c>
      <c r="T62" s="31">
        <v>73758.486640000003</v>
      </c>
      <c r="U62" s="33">
        <f t="shared" si="4"/>
        <v>94.310060070000006</v>
      </c>
      <c r="W62" s="33">
        <f t="shared" ref="W62:W71" si="9">S62/1000</f>
        <v>89.827315059999989</v>
      </c>
      <c r="X62" s="33"/>
      <c r="Y62" s="33">
        <f t="shared" ref="Y62:Y71" si="10">T62/1000</f>
        <v>73.758486640000001</v>
      </c>
    </row>
    <row r="63" spans="16:25">
      <c r="P63" s="32" t="s">
        <v>39</v>
      </c>
      <c r="Q63" s="33"/>
      <c r="R63" s="34">
        <v>28462.108950000002</v>
      </c>
      <c r="S63" s="34">
        <v>28778.371330000002</v>
      </c>
      <c r="T63" s="34">
        <v>22941.089329999999</v>
      </c>
      <c r="U63" s="33">
        <f t="shared" si="4"/>
        <v>28.462108950000001</v>
      </c>
      <c r="W63" s="33">
        <f t="shared" si="9"/>
        <v>28.778371330000002</v>
      </c>
      <c r="X63" s="33"/>
      <c r="Y63" s="33">
        <f t="shared" si="10"/>
        <v>22.941089330000001</v>
      </c>
    </row>
    <row r="64" spans="16:25">
      <c r="P64" s="35" t="s">
        <v>40</v>
      </c>
      <c r="Q64" s="33"/>
      <c r="R64" s="34">
        <v>6038.6244900000002</v>
      </c>
      <c r="S64" s="34">
        <v>5892.38274</v>
      </c>
      <c r="T64" s="34">
        <v>5522.5375000000004</v>
      </c>
      <c r="U64" s="33">
        <f t="shared" si="4"/>
        <v>6.0386244900000001</v>
      </c>
      <c r="W64" s="33">
        <f t="shared" si="9"/>
        <v>5.8923827400000004</v>
      </c>
      <c r="X64" s="33"/>
      <c r="Y64" s="33">
        <f t="shared" si="10"/>
        <v>5.5225375000000003</v>
      </c>
    </row>
    <row r="65" spans="16:25">
      <c r="P65" s="35" t="s">
        <v>41</v>
      </c>
      <c r="Q65" s="33"/>
      <c r="R65" s="34">
        <v>6368.5458600000002</v>
      </c>
      <c r="S65" s="34">
        <v>7371.8254399999996</v>
      </c>
      <c r="T65" s="34">
        <v>6274.0347099999999</v>
      </c>
      <c r="U65" s="33">
        <f t="shared" si="4"/>
        <v>6.3685458600000002</v>
      </c>
      <c r="W65" s="33">
        <f t="shared" si="9"/>
        <v>7.3718254399999994</v>
      </c>
      <c r="X65" s="33"/>
      <c r="Y65" s="33">
        <f t="shared" si="10"/>
        <v>6.2740347099999996</v>
      </c>
    </row>
    <row r="66" spans="16:25">
      <c r="P66" s="35" t="s">
        <v>64</v>
      </c>
      <c r="Q66" s="33"/>
      <c r="R66" s="34">
        <v>257.88046000000003</v>
      </c>
      <c r="S66" s="34">
        <v>167.32771</v>
      </c>
      <c r="T66" s="34">
        <v>123.97881</v>
      </c>
      <c r="U66" s="33">
        <f t="shared" si="4"/>
        <v>0.25788046000000003</v>
      </c>
      <c r="W66" s="33">
        <f t="shared" si="9"/>
        <v>0.16732770999999999</v>
      </c>
      <c r="X66" s="33"/>
      <c r="Y66" s="33">
        <f t="shared" si="10"/>
        <v>0.12397880999999999</v>
      </c>
    </row>
    <row r="67" spans="16:25">
      <c r="P67" s="35" t="s">
        <v>14</v>
      </c>
      <c r="Q67" s="33"/>
      <c r="R67" s="34">
        <v>15400.080190000001</v>
      </c>
      <c r="S67" s="34">
        <v>14816.60103</v>
      </c>
      <c r="T67" s="34">
        <v>13354.883239999999</v>
      </c>
      <c r="U67" s="33">
        <f t="shared" si="4"/>
        <v>15.400080190000001</v>
      </c>
      <c r="W67" s="33">
        <f t="shared" si="9"/>
        <v>14.816601029999999</v>
      </c>
      <c r="X67" s="33"/>
      <c r="Y67" s="33">
        <f t="shared" si="10"/>
        <v>13.354883239999999</v>
      </c>
    </row>
    <row r="68" spans="16:25">
      <c r="P68" s="32" t="s">
        <v>11</v>
      </c>
      <c r="Q68" s="33"/>
      <c r="R68" s="34">
        <v>6145.6207700000004</v>
      </c>
      <c r="S68" s="34">
        <v>2388.5617000000002</v>
      </c>
      <c r="T68" s="34">
        <v>2145.9866299999999</v>
      </c>
      <c r="U68" s="33">
        <f t="shared" si="4"/>
        <v>6.1456207700000007</v>
      </c>
      <c r="W68" s="33">
        <f t="shared" si="9"/>
        <v>2.3885617000000003</v>
      </c>
      <c r="X68" s="33"/>
      <c r="Y68" s="33">
        <f t="shared" si="10"/>
        <v>2.1459866299999999</v>
      </c>
    </row>
    <row r="69" spans="16:25">
      <c r="P69" s="32" t="s">
        <v>42</v>
      </c>
      <c r="Q69" s="33"/>
      <c r="R69" s="34">
        <v>5090.5744500000001</v>
      </c>
      <c r="S69" s="34">
        <v>4322.5171899999996</v>
      </c>
      <c r="T69" s="34">
        <v>3742.1322799999998</v>
      </c>
      <c r="U69" s="33">
        <f t="shared" si="4"/>
        <v>5.0905744500000001</v>
      </c>
      <c r="W69" s="33">
        <f t="shared" si="9"/>
        <v>4.3225171899999992</v>
      </c>
      <c r="X69" s="33"/>
      <c r="Y69" s="33">
        <f t="shared" si="10"/>
        <v>3.7421322799999999</v>
      </c>
    </row>
    <row r="70" spans="16:25">
      <c r="P70" s="32" t="s">
        <v>43</v>
      </c>
      <c r="Q70" s="33"/>
      <c r="R70" s="34">
        <v>10.401</v>
      </c>
      <c r="S70" s="34">
        <v>146.44739000000001</v>
      </c>
      <c r="T70" s="34">
        <v>119.33150000000001</v>
      </c>
      <c r="U70" s="33">
        <f t="shared" si="4"/>
        <v>1.0401000000000001E-2</v>
      </c>
      <c r="W70" s="33">
        <f t="shared" si="9"/>
        <v>0.14644739000000001</v>
      </c>
      <c r="X70" s="33"/>
      <c r="Y70" s="33">
        <f t="shared" si="10"/>
        <v>0.11933150000000001</v>
      </c>
    </row>
    <row r="71" spans="16:25">
      <c r="P71" s="32" t="s">
        <v>12</v>
      </c>
      <c r="Q71" s="33"/>
      <c r="R71" s="34">
        <v>26536.223900000001</v>
      </c>
      <c r="S71" s="34">
        <v>25943.28053</v>
      </c>
      <c r="T71" s="34">
        <v>19534.512640000001</v>
      </c>
      <c r="U71" s="33">
        <f t="shared" si="4"/>
        <v>26.5362239</v>
      </c>
      <c r="W71" s="33">
        <f t="shared" si="9"/>
        <v>25.943280529999999</v>
      </c>
      <c r="X71" s="33"/>
      <c r="Y71" s="33">
        <f t="shared" si="10"/>
        <v>19.534512639999999</v>
      </c>
    </row>
  </sheetData>
  <mergeCells count="7">
    <mergeCell ref="B2:H2"/>
    <mergeCell ref="B16:D16"/>
    <mergeCell ref="B4:H4"/>
    <mergeCell ref="B5:H5"/>
    <mergeCell ref="B7:B8"/>
    <mergeCell ref="B10:D10"/>
    <mergeCell ref="B13:D13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C_II.13</vt:lpstr>
      <vt:lpstr>C_II.13!Área_de_impresión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2016-07-19T08:20:43Z</dcterms:modified>
</cp:coreProperties>
</file>