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2" sheetId="147" r:id="rId1"/>
  </sheets>
  <definedNames>
    <definedName name="_xlnm.Print_Area" localSheetId="0">C_IV.32!$B$2:$P$59</definedName>
  </definedNames>
  <calcPr calcId="145621"/>
</workbook>
</file>

<file path=xl/calcChain.xml><?xml version="1.0" encoding="utf-8"?>
<calcChain xmlns="http://schemas.openxmlformats.org/spreadsheetml/2006/main">
  <c r="P59" i="147" l="1"/>
  <c r="P58" i="147"/>
  <c r="L58" i="147"/>
  <c r="P57" i="147"/>
  <c r="L57" i="147"/>
  <c r="P56" i="147"/>
  <c r="L56" i="147"/>
  <c r="P55" i="147"/>
  <c r="L55" i="147"/>
  <c r="P54" i="147"/>
  <c r="L54" i="147"/>
  <c r="P53" i="147"/>
  <c r="L53" i="147"/>
  <c r="P52" i="147"/>
  <c r="L52" i="147"/>
  <c r="P51" i="147"/>
  <c r="L51" i="147"/>
  <c r="P50" i="147"/>
  <c r="L50" i="147"/>
  <c r="P49" i="147"/>
  <c r="L49" i="147"/>
  <c r="P48" i="147"/>
  <c r="L48" i="147"/>
  <c r="P47" i="147"/>
  <c r="L47" i="147"/>
  <c r="P46" i="147"/>
  <c r="L46" i="147"/>
  <c r="P45" i="147"/>
  <c r="L45" i="147"/>
  <c r="P44" i="147"/>
  <c r="L44" i="147"/>
  <c r="P43" i="147"/>
  <c r="L43" i="147"/>
  <c r="P42" i="147"/>
  <c r="L42" i="147"/>
  <c r="P41" i="147"/>
  <c r="L41" i="147"/>
  <c r="P40" i="147"/>
  <c r="L40" i="147"/>
  <c r="P39" i="147"/>
  <c r="L39" i="147"/>
  <c r="P38" i="147"/>
  <c r="L38" i="147"/>
  <c r="P37" i="147"/>
  <c r="L37" i="147"/>
  <c r="P36" i="147"/>
  <c r="L36" i="147"/>
  <c r="P35" i="147"/>
  <c r="L35" i="147"/>
  <c r="P34" i="147"/>
  <c r="L34" i="147"/>
  <c r="P33" i="147"/>
  <c r="L33" i="147"/>
  <c r="P32" i="147"/>
  <c r="L32" i="147"/>
  <c r="P31" i="147"/>
  <c r="L31" i="147"/>
  <c r="P30" i="147"/>
  <c r="L30" i="147"/>
  <c r="P29" i="147"/>
  <c r="L29" i="147"/>
  <c r="P28" i="147"/>
  <c r="L28" i="147"/>
  <c r="P27" i="147"/>
  <c r="L27" i="147"/>
  <c r="P26" i="147"/>
  <c r="L26" i="147"/>
  <c r="P25" i="147"/>
  <c r="L25" i="147"/>
  <c r="P24" i="147"/>
  <c r="L24" i="147"/>
  <c r="P23" i="147"/>
  <c r="L23" i="147"/>
  <c r="P22" i="147"/>
  <c r="L22" i="147"/>
  <c r="P21" i="147"/>
  <c r="L21" i="147"/>
  <c r="P20" i="147"/>
  <c r="L20" i="147"/>
  <c r="P19" i="147"/>
  <c r="L19" i="147"/>
  <c r="P18" i="147"/>
  <c r="L18" i="147"/>
  <c r="P17" i="147"/>
  <c r="L17" i="147"/>
  <c r="P16" i="147"/>
  <c r="L16" i="147"/>
  <c r="P15" i="147"/>
  <c r="L15" i="147"/>
  <c r="P14" i="147"/>
  <c r="L14" i="147"/>
  <c r="P13" i="147"/>
  <c r="L13" i="147"/>
  <c r="P12" i="147"/>
  <c r="L12" i="147"/>
  <c r="L59" i="147" s="1"/>
  <c r="F58" i="147"/>
  <c r="F57" i="147"/>
  <c r="F56" i="147"/>
  <c r="F55" i="147"/>
  <c r="F54" i="147"/>
  <c r="F53" i="147"/>
  <c r="F52" i="147"/>
  <c r="F51" i="147"/>
  <c r="F50" i="147"/>
  <c r="F49" i="147"/>
  <c r="F48" i="147"/>
  <c r="F47" i="147"/>
  <c r="F46" i="147"/>
  <c r="F45" i="147"/>
  <c r="F44" i="147"/>
  <c r="F43" i="147"/>
  <c r="F42" i="147"/>
  <c r="F41" i="147"/>
  <c r="F40" i="147"/>
  <c r="F39" i="147"/>
  <c r="F38" i="147"/>
  <c r="F37" i="147"/>
  <c r="F36" i="147"/>
  <c r="F35" i="147"/>
  <c r="F34" i="147"/>
  <c r="F33" i="147"/>
  <c r="F32" i="147"/>
  <c r="F31" i="147"/>
  <c r="F30" i="147"/>
  <c r="F29" i="147"/>
  <c r="F28" i="147"/>
  <c r="F27" i="147"/>
  <c r="F26" i="147"/>
  <c r="F25" i="147"/>
  <c r="F24" i="147"/>
  <c r="F23" i="147"/>
  <c r="F22" i="147"/>
  <c r="F21" i="147"/>
  <c r="F20" i="147"/>
  <c r="F19" i="147"/>
  <c r="F18" i="147"/>
  <c r="F17" i="147"/>
  <c r="F16" i="147"/>
  <c r="F15" i="147"/>
  <c r="F14" i="147"/>
  <c r="F13" i="147"/>
  <c r="F12" i="147"/>
  <c r="F59" i="147" s="1"/>
  <c r="N12" i="147" l="1"/>
  <c r="N13" i="147" s="1"/>
  <c r="N14" i="147" s="1"/>
  <c r="N15" i="147" s="1"/>
  <c r="N16" i="147" s="1"/>
  <c r="N17" i="147" s="1"/>
  <c r="N18" i="147" s="1"/>
  <c r="N19" i="147" s="1"/>
  <c r="N20" i="147" s="1"/>
  <c r="N21" i="147" s="1"/>
  <c r="N22" i="147" s="1"/>
  <c r="N23" i="147" s="1"/>
  <c r="N24" i="147" s="1"/>
  <c r="N25" i="147" s="1"/>
  <c r="N26" i="147" s="1"/>
  <c r="N27" i="147" s="1"/>
  <c r="N28" i="147" s="1"/>
  <c r="N29" i="147" s="1"/>
  <c r="N30" i="147" s="1"/>
  <c r="N31" i="147" s="1"/>
  <c r="N32" i="147" s="1"/>
  <c r="N33" i="147" s="1"/>
  <c r="N34" i="147" s="1"/>
  <c r="N35" i="147" s="1"/>
  <c r="N36" i="147" s="1"/>
  <c r="N37" i="147" s="1"/>
  <c r="N38" i="147" s="1"/>
  <c r="N39" i="147" s="1"/>
  <c r="N40" i="147" s="1"/>
  <c r="N41" i="147" s="1"/>
  <c r="N42" i="147" s="1"/>
  <c r="N43" i="147" s="1"/>
  <c r="N44" i="147" s="1"/>
  <c r="N45" i="147" s="1"/>
  <c r="N46" i="147" s="1"/>
  <c r="N47" i="147" s="1"/>
  <c r="N48" i="147" s="1"/>
  <c r="N49" i="147" s="1"/>
  <c r="N50" i="147" s="1"/>
  <c r="N51" i="147" s="1"/>
  <c r="N52" i="147" s="1"/>
  <c r="N53" i="147" s="1"/>
  <c r="N54" i="147" s="1"/>
  <c r="N55" i="147" s="1"/>
  <c r="N56" i="147" s="1"/>
  <c r="N57" i="147" s="1"/>
  <c r="N58" i="147" s="1"/>
  <c r="H12" i="147"/>
  <c r="H13" i="147" s="1"/>
  <c r="H14" i="147" s="1"/>
  <c r="H15" i="147" s="1"/>
  <c r="H16" i="147" s="1"/>
  <c r="H17" i="147" s="1"/>
  <c r="H18" i="147" s="1"/>
  <c r="H19" i="147" s="1"/>
  <c r="H20" i="147" s="1"/>
  <c r="H21" i="147" s="1"/>
  <c r="H22" i="147" s="1"/>
  <c r="H23" i="147" s="1"/>
  <c r="H24" i="147" s="1"/>
  <c r="H25" i="147" s="1"/>
  <c r="H26" i="147" s="1"/>
  <c r="H27" i="147" s="1"/>
  <c r="H28" i="147" s="1"/>
  <c r="H29" i="147" s="1"/>
  <c r="H30" i="147" s="1"/>
  <c r="H31" i="147" s="1"/>
  <c r="H32" i="147" s="1"/>
  <c r="H33" i="147" s="1"/>
  <c r="H34" i="147" s="1"/>
  <c r="H35" i="147" s="1"/>
  <c r="H36" i="147" s="1"/>
  <c r="H37" i="147" s="1"/>
  <c r="H38" i="147" s="1"/>
  <c r="H39" i="147" s="1"/>
  <c r="H40" i="147" s="1"/>
  <c r="H41" i="147" s="1"/>
  <c r="H42" i="147" s="1"/>
  <c r="H43" i="147" s="1"/>
  <c r="H44" i="147" s="1"/>
  <c r="H45" i="147" s="1"/>
  <c r="H46" i="147" s="1"/>
  <c r="H47" i="147" s="1"/>
  <c r="H48" i="147" s="1"/>
  <c r="H49" i="147" s="1"/>
  <c r="H50" i="147" s="1"/>
  <c r="H51" i="147" s="1"/>
  <c r="H52" i="147" s="1"/>
  <c r="H53" i="147" s="1"/>
  <c r="H54" i="147" s="1"/>
  <c r="H55" i="147" s="1"/>
  <c r="H56" i="147" s="1"/>
  <c r="H57" i="147" s="1"/>
  <c r="H58" i="147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<sst xmlns="http://schemas.openxmlformats.org/spreadsheetml/2006/main" count="62" uniqueCount="60">
  <si>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</si>
  <si>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</si>
  <si>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</si>
  <si>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</si>
  <si>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</si>
  <si>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</si>
  <si>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</si>
  <si>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</si>
  <si>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</si>
  <si>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</si>
  <si>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</si>
  <si>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</si>
  <si>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</si>
  <si>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</si>
  <si>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</si>
  <si>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</si>
  <si>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</si>
  <si>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</si>
  <si>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</si>
  <si>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</si>
  <si>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</si>
  <si>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</si>
  <si>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</si>
  <si>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</si>
  <si>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</si>
  <si>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</si>
  <si>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</si>
  <si>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</si>
  <si>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</si>
  <si>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</si>
  <si>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</si>
  <si>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</si>
  <si>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</si>
  <si>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</si>
  <si>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</si>
  <si>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</si>
  <si>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</si>
  <si>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</si>
  <si>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</si>
  <si>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</si>
  <si>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</si>
  <si>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</si>
  <si>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</si>
  <si>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</si>
  <si>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</si>
  <si>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</si>
  <si>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</si>
  <si>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</si>
  <si>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</si>
  <si>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</si>
  <si>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</si>
  <si>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</si>
  <si>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</si>
  <si>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</si>
  <si>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</si>
  <si>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</si>
  <si>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IV.32. </t>
    </r>
    <r>
      <rPr>
        <b/>
        <sz val="14"/>
        <rFont val="Times New Roman"/>
        <family val="1"/>
      </rPr>
      <t xml:space="preserve"> Reducción por obtención de rendimientos del trabajo: reducción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</si>
  <si>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</si>
  <si>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</si>
  <si>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adicional para trabajadores activos que sean personas con discapacidad.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</si>
</sst>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U61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7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3" t="s">
        <v>56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8"/>
      <c r="R4" s="38"/>
      <c r="S4" s="5"/>
      <c r="T4" s="5"/>
      <c r="U4" s="5"/>
    </row>
    <row r="5" spans="1:21" ht="18" customHeight="1" x14ac:dyDescent="0.3">
      <c r="A5" s="4"/>
      <c r="B5" s="42" t="s">
        <v>59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37"/>
      <c r="R5" s="37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6" t="s">
        <v>58</v>
      </c>
      <c r="C7" s="8"/>
      <c r="D7" s="45" t="s">
        <v>49</v>
      </c>
      <c r="E7" s="45"/>
      <c r="F7" s="45"/>
      <c r="G7" s="45"/>
      <c r="H7" s="45"/>
      <c r="I7" s="21"/>
      <c r="J7" s="45" t="s">
        <v>0</v>
      </c>
      <c r="K7" s="45"/>
      <c r="L7" s="45"/>
      <c r="M7" s="45"/>
      <c r="N7" s="45"/>
      <c r="O7" s="21"/>
      <c r="P7" s="51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6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1"/>
    </row>
    <row r="9" spans="1:21" ht="15" customHeight="1" x14ac:dyDescent="0.2">
      <c r="A9" s="4"/>
      <c r="B9" s="46"/>
      <c r="C9" s="8"/>
      <c r="D9" s="44" t="s">
        <v>1</v>
      </c>
      <c r="E9" s="9"/>
      <c r="F9" s="44" t="s">
        <v>50</v>
      </c>
      <c r="G9" s="9"/>
      <c r="H9" s="44" t="s">
        <v>51</v>
      </c>
      <c r="I9" s="22"/>
      <c r="J9" s="39" t="s">
        <v>54</v>
      </c>
      <c r="K9" s="8"/>
      <c r="L9" s="44" t="s">
        <v>50</v>
      </c>
      <c r="M9" s="9"/>
      <c r="N9" s="50" t="s">
        <v>51</v>
      </c>
      <c r="O9" s="23"/>
      <c r="P9" s="51"/>
      <c r="Q9" s="5"/>
      <c r="R9" s="5"/>
      <c r="S9" s="5"/>
      <c r="T9" s="5"/>
      <c r="U9" s="5"/>
    </row>
    <row r="10" spans="1:21" ht="15" customHeight="1" x14ac:dyDescent="0.25">
      <c r="A10" s="4"/>
      <c r="B10" s="46"/>
      <c r="C10" s="8"/>
      <c r="D10" s="44"/>
      <c r="E10" s="9"/>
      <c r="F10" s="44"/>
      <c r="G10" s="9"/>
      <c r="H10" s="44"/>
      <c r="I10" s="22"/>
      <c r="J10" s="40" t="s">
        <v>55</v>
      </c>
      <c r="K10" s="8"/>
      <c r="L10" s="44"/>
      <c r="M10" s="9"/>
      <c r="N10" s="50"/>
      <c r="O10" s="23"/>
      <c r="P10" s="51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4157</v>
      </c>
      <c r="E12" s="11"/>
      <c r="F12" s="24">
        <f t="shared" ref="F12:F58" si="0">+D12/D$59*100</f>
        <v>1.5067380950654961</v>
      </c>
      <c r="G12" s="25"/>
      <c r="H12" s="24">
        <f>+F12</f>
        <v>1.5067380950654961</v>
      </c>
      <c r="I12" s="25"/>
      <c r="J12" s="12">
        <v>10.54325818</v>
      </c>
      <c r="K12" s="11"/>
      <c r="L12" s="24">
        <f>+J12/J$59*100</f>
        <v>1.0149713642207112</v>
      </c>
      <c r="M12" s="25"/>
      <c r="N12" s="24">
        <f>+L12</f>
        <v>1.0149713642207112</v>
      </c>
      <c r="O12" s="25"/>
      <c r="P12" s="26">
        <f>J12*1000/D12*1000</f>
        <v>2536.2661005532836</v>
      </c>
      <c r="R12" s="6"/>
    </row>
    <row r="13" spans="1:21" ht="15" customHeight="1" x14ac:dyDescent="0.2">
      <c r="A13" s="2"/>
      <c r="B13" s="10" t="s">
        <v>3</v>
      </c>
      <c r="C13" s="10"/>
      <c r="D13" s="11">
        <v>10496</v>
      </c>
      <c r="E13" s="11"/>
      <c r="F13" s="24">
        <f t="shared" si="0"/>
        <v>3.8043596453710484</v>
      </c>
      <c r="G13" s="25"/>
      <c r="H13" s="24">
        <f t="shared" ref="H13:H58" si="1">+H12+F13</f>
        <v>5.3110977404365443</v>
      </c>
      <c r="I13" s="25"/>
      <c r="J13" s="12">
        <v>33.7467744</v>
      </c>
      <c r="K13" s="11"/>
      <c r="L13" s="24">
        <f>+J13/J$59*100</f>
        <v>3.2487120267803751</v>
      </c>
      <c r="M13" s="25"/>
      <c r="N13" s="27">
        <f t="shared" ref="N13:N58" si="2">+N12+L13</f>
        <v>4.2636833910010861</v>
      </c>
      <c r="O13" s="25"/>
      <c r="P13" s="26">
        <f t="shared" ref="P13:P59" si="3">J13*1000/D13*1000</f>
        <v>3215.2033536585368</v>
      </c>
      <c r="R13" s="6"/>
    </row>
    <row r="14" spans="1:21" ht="15" customHeight="1" x14ac:dyDescent="0.2">
      <c r="A14" s="2"/>
      <c r="B14" s="10" t="s">
        <v>4</v>
      </c>
      <c r="C14" s="10"/>
      <c r="D14" s="11">
        <v>7039</v>
      </c>
      <c r="E14" s="11"/>
      <c r="F14" s="24">
        <f t="shared" si="0"/>
        <v>2.5513421821424171</v>
      </c>
      <c r="G14" s="25"/>
      <c r="H14" s="24">
        <f t="shared" si="1"/>
        <v>7.862439922578961</v>
      </c>
      <c r="I14" s="25"/>
      <c r="J14" s="12">
        <v>25.715478489999999</v>
      </c>
      <c r="K14" s="11"/>
      <c r="L14" s="24">
        <f t="shared" ref="L14:L58" si="4">+J14/J$59*100</f>
        <v>2.4755605752019676</v>
      </c>
      <c r="M14" s="25"/>
      <c r="N14" s="27">
        <f t="shared" si="2"/>
        <v>6.7392439662030537</v>
      </c>
      <c r="O14" s="25"/>
      <c r="P14" s="26">
        <f t="shared" si="3"/>
        <v>3653.2857636027838</v>
      </c>
      <c r="R14" s="6"/>
    </row>
    <row r="15" spans="1:21" ht="15" customHeight="1" x14ac:dyDescent="0.2">
      <c r="A15" s="2"/>
      <c r="B15" s="10" t="s">
        <v>5</v>
      </c>
      <c r="C15" s="10"/>
      <c r="D15" s="11">
        <v>7441</v>
      </c>
      <c r="E15" s="11"/>
      <c r="F15" s="24">
        <f t="shared" si="0"/>
        <v>2.6970503164258739</v>
      </c>
      <c r="G15" s="25"/>
      <c r="H15" s="24">
        <f t="shared" si="1"/>
        <v>10.559490239004834</v>
      </c>
      <c r="I15" s="25"/>
      <c r="J15" s="12">
        <v>28.354643920000001</v>
      </c>
      <c r="K15" s="11"/>
      <c r="L15" s="24">
        <f t="shared" si="4"/>
        <v>2.7296259970250385</v>
      </c>
      <c r="M15" s="25"/>
      <c r="N15" s="27">
        <f t="shared" si="2"/>
        <v>9.4688699632280926</v>
      </c>
      <c r="O15" s="25"/>
      <c r="P15" s="26">
        <f t="shared" si="3"/>
        <v>3810.5958768982664</v>
      </c>
      <c r="R15" s="6"/>
    </row>
    <row r="16" spans="1:21" ht="15" customHeight="1" x14ac:dyDescent="0.2">
      <c r="A16" s="2"/>
      <c r="B16" s="13" t="s">
        <v>6</v>
      </c>
      <c r="C16" s="13"/>
      <c r="D16" s="14">
        <v>8465</v>
      </c>
      <c r="E16" s="14"/>
      <c r="F16" s="28">
        <f t="shared" si="0"/>
        <v>3.068207354998659</v>
      </c>
      <c r="G16" s="29"/>
      <c r="H16" s="28">
        <f t="shared" si="1"/>
        <v>13.627697594003493</v>
      </c>
      <c r="I16" s="29"/>
      <c r="J16" s="15">
        <v>32.900833050000003</v>
      </c>
      <c r="K16" s="14"/>
      <c r="L16" s="28">
        <f t="shared" si="4"/>
        <v>3.1672755076890624</v>
      </c>
      <c r="M16" s="29"/>
      <c r="N16" s="30">
        <f t="shared" si="2"/>
        <v>12.636145470917155</v>
      </c>
      <c r="O16" s="29"/>
      <c r="P16" s="31">
        <f t="shared" si="3"/>
        <v>3886.6902598936799</v>
      </c>
      <c r="R16" s="6"/>
    </row>
    <row r="17" spans="2:18" ht="15" customHeight="1" x14ac:dyDescent="0.2">
      <c r="B17" s="10" t="s">
        <v>7</v>
      </c>
      <c r="C17" s="10"/>
      <c r="D17" s="11">
        <v>9981</v>
      </c>
      <c r="E17" s="11"/>
      <c r="F17" s="24">
        <f t="shared" si="0"/>
        <v>3.6176937519482122</v>
      </c>
      <c r="G17" s="25"/>
      <c r="H17" s="24">
        <f t="shared" si="1"/>
        <v>17.245391345951706</v>
      </c>
      <c r="I17" s="25"/>
      <c r="J17" s="12">
        <v>39.254242750000003</v>
      </c>
      <c r="K17" s="11"/>
      <c r="L17" s="24">
        <f t="shared" si="4"/>
        <v>3.7789013258725355</v>
      </c>
      <c r="M17" s="25"/>
      <c r="N17" s="27">
        <f t="shared" si="2"/>
        <v>16.415046796789689</v>
      </c>
      <c r="O17" s="25"/>
      <c r="P17" s="26">
        <f t="shared" si="3"/>
        <v>3932.8967788798723</v>
      </c>
      <c r="R17" s="6"/>
    </row>
    <row r="18" spans="2:18" ht="15" customHeight="1" x14ac:dyDescent="0.2">
      <c r="B18" s="10" t="s">
        <v>8</v>
      </c>
      <c r="C18" s="10"/>
      <c r="D18" s="11">
        <v>12912</v>
      </c>
      <c r="E18" s="11"/>
      <c r="F18" s="24">
        <f t="shared" si="0"/>
        <v>4.6800582832537136</v>
      </c>
      <c r="G18" s="25"/>
      <c r="H18" s="24">
        <f t="shared" si="1"/>
        <v>21.925449629205421</v>
      </c>
      <c r="I18" s="25"/>
      <c r="J18" s="12">
        <v>49.532955979999997</v>
      </c>
      <c r="K18" s="11"/>
      <c r="L18" s="24">
        <f t="shared" si="4"/>
        <v>4.7684056528439323</v>
      </c>
      <c r="M18" s="25"/>
      <c r="N18" s="27">
        <f t="shared" si="2"/>
        <v>21.18345244963362</v>
      </c>
      <c r="O18" s="25"/>
      <c r="P18" s="26">
        <f t="shared" si="3"/>
        <v>3836.1954755266415</v>
      </c>
      <c r="R18" s="6"/>
    </row>
    <row r="19" spans="2:18" ht="15" customHeight="1" x14ac:dyDescent="0.2">
      <c r="B19" s="10" t="s">
        <v>9</v>
      </c>
      <c r="C19" s="10"/>
      <c r="D19" s="11">
        <v>15096</v>
      </c>
      <c r="E19" s="11"/>
      <c r="F19" s="24">
        <f t="shared" si="0"/>
        <v>5.4716666545847312</v>
      </c>
      <c r="G19" s="25"/>
      <c r="H19" s="24">
        <f t="shared" si="1"/>
        <v>27.397116283790151</v>
      </c>
      <c r="I19" s="25"/>
      <c r="J19" s="12">
        <v>57.223196619999996</v>
      </c>
      <c r="K19" s="11"/>
      <c r="L19" s="24">
        <f t="shared" si="4"/>
        <v>5.5087246225882884</v>
      </c>
      <c r="M19" s="25"/>
      <c r="N19" s="27">
        <f t="shared" si="2"/>
        <v>26.692177072221909</v>
      </c>
      <c r="O19" s="25"/>
      <c r="P19" s="26">
        <f t="shared" si="3"/>
        <v>3790.6198078961311</v>
      </c>
      <c r="R19" s="6"/>
    </row>
    <row r="20" spans="2:18" ht="15" customHeight="1" x14ac:dyDescent="0.2">
      <c r="B20" s="10" t="s">
        <v>10</v>
      </c>
      <c r="C20" s="10"/>
      <c r="D20" s="11">
        <v>16011</v>
      </c>
      <c r="E20" s="11"/>
      <c r="F20" s="24">
        <f t="shared" si="0"/>
        <v>5.8033157662000621</v>
      </c>
      <c r="G20" s="25"/>
      <c r="H20" s="24">
        <f t="shared" si="1"/>
        <v>33.200432049990212</v>
      </c>
      <c r="I20" s="25"/>
      <c r="J20" s="12">
        <v>61.307340320000002</v>
      </c>
      <c r="K20" s="11"/>
      <c r="L20" s="24">
        <f t="shared" si="4"/>
        <v>5.9018942511880903</v>
      </c>
      <c r="M20" s="25"/>
      <c r="N20" s="27">
        <f t="shared" si="2"/>
        <v>32.594071323409999</v>
      </c>
      <c r="O20" s="25"/>
      <c r="P20" s="26">
        <f t="shared" si="3"/>
        <v>3829.0762800574603</v>
      </c>
      <c r="R20" s="6"/>
    </row>
    <row r="21" spans="2:18" ht="15" customHeight="1" x14ac:dyDescent="0.2">
      <c r="B21" s="13" t="s">
        <v>11</v>
      </c>
      <c r="C21" s="13"/>
      <c r="D21" s="14">
        <v>15998</v>
      </c>
      <c r="E21" s="14"/>
      <c r="F21" s="28">
        <f t="shared" si="0"/>
        <v>5.7986038116088059</v>
      </c>
      <c r="G21" s="29"/>
      <c r="H21" s="28">
        <f t="shared" si="1"/>
        <v>38.999035861599019</v>
      </c>
      <c r="I21" s="29"/>
      <c r="J21" s="15">
        <v>60.876644240000005</v>
      </c>
      <c r="K21" s="14"/>
      <c r="L21" s="28">
        <f t="shared" si="4"/>
        <v>5.8604322874934756</v>
      </c>
      <c r="M21" s="29"/>
      <c r="N21" s="30">
        <f t="shared" si="2"/>
        <v>38.454503610903473</v>
      </c>
      <c r="O21" s="29"/>
      <c r="P21" s="31">
        <f t="shared" si="3"/>
        <v>3805.2659232404053</v>
      </c>
      <c r="R21" s="6"/>
    </row>
    <row r="22" spans="2:18" ht="15" customHeight="1" x14ac:dyDescent="0.2">
      <c r="B22" s="10" t="s">
        <v>12</v>
      </c>
      <c r="C22" s="10"/>
      <c r="D22" s="11">
        <v>16383</v>
      </c>
      <c r="E22" s="11"/>
      <c r="F22" s="24">
        <f t="shared" si="0"/>
        <v>5.9381501591190826</v>
      </c>
      <c r="G22" s="25"/>
      <c r="H22" s="24">
        <f t="shared" si="1"/>
        <v>44.937186020718102</v>
      </c>
      <c r="I22" s="25"/>
      <c r="J22" s="12">
        <v>62.045061079999996</v>
      </c>
      <c r="K22" s="11"/>
      <c r="L22" s="24">
        <f t="shared" si="4"/>
        <v>5.9729126625186124</v>
      </c>
      <c r="M22" s="25"/>
      <c r="N22" s="27">
        <f t="shared" si="2"/>
        <v>44.427416273422082</v>
      </c>
      <c r="O22" s="25"/>
      <c r="P22" s="26">
        <f t="shared" si="3"/>
        <v>3787.1611475309769</v>
      </c>
      <c r="R22" s="6"/>
    </row>
    <row r="23" spans="2:18" ht="15" customHeight="1" x14ac:dyDescent="0.2">
      <c r="B23" s="10" t="s">
        <v>13</v>
      </c>
      <c r="C23" s="10"/>
      <c r="D23" s="11">
        <v>16125</v>
      </c>
      <c r="E23" s="11"/>
      <c r="F23" s="24">
        <f t="shared" si="0"/>
        <v>5.8446359833849231</v>
      </c>
      <c r="G23" s="25"/>
      <c r="H23" s="24">
        <f t="shared" si="1"/>
        <v>50.781822004103027</v>
      </c>
      <c r="I23" s="25"/>
      <c r="J23" s="12">
        <v>60.570170049999994</v>
      </c>
      <c r="K23" s="11"/>
      <c r="L23" s="24">
        <f t="shared" si="4"/>
        <v>5.8309288340626546</v>
      </c>
      <c r="M23" s="25"/>
      <c r="N23" s="27">
        <f t="shared" si="2"/>
        <v>50.258345107484736</v>
      </c>
      <c r="O23" s="25"/>
      <c r="P23" s="26">
        <f t="shared" si="3"/>
        <v>3756.2896155038757</v>
      </c>
      <c r="R23" s="6"/>
    </row>
    <row r="24" spans="2:18" ht="15" customHeight="1" x14ac:dyDescent="0.2">
      <c r="B24" s="10" t="s">
        <v>14</v>
      </c>
      <c r="C24" s="10"/>
      <c r="D24" s="11">
        <v>15143</v>
      </c>
      <c r="E24" s="11"/>
      <c r="F24" s="24">
        <f t="shared" si="0"/>
        <v>5.4887021827223501</v>
      </c>
      <c r="G24" s="25"/>
      <c r="H24" s="24">
        <f t="shared" si="1"/>
        <v>56.270524186825376</v>
      </c>
      <c r="I24" s="25"/>
      <c r="J24" s="12">
        <v>56.960368930000001</v>
      </c>
      <c r="K24" s="11"/>
      <c r="L24" s="24">
        <f t="shared" si="4"/>
        <v>5.4834229013821902</v>
      </c>
      <c r="M24" s="25"/>
      <c r="N24" s="27">
        <f t="shared" si="2"/>
        <v>55.741768008866927</v>
      </c>
      <c r="O24" s="25"/>
      <c r="P24" s="26">
        <f t="shared" si="3"/>
        <v>3761.4983114310244</v>
      </c>
      <c r="R24" s="6"/>
    </row>
    <row r="25" spans="2:18" ht="15" customHeight="1" x14ac:dyDescent="0.2">
      <c r="B25" s="10" t="s">
        <v>15</v>
      </c>
      <c r="C25" s="10"/>
      <c r="D25" s="11">
        <v>13666</v>
      </c>
      <c r="E25" s="11"/>
      <c r="F25" s="24">
        <f t="shared" si="0"/>
        <v>4.9533516495465646</v>
      </c>
      <c r="G25" s="25"/>
      <c r="H25" s="24">
        <f t="shared" si="1"/>
        <v>61.223875836371938</v>
      </c>
      <c r="I25" s="25"/>
      <c r="J25" s="12">
        <v>51.800972810000005</v>
      </c>
      <c r="K25" s="11"/>
      <c r="L25" s="24">
        <f t="shared" si="4"/>
        <v>4.9867415881610953</v>
      </c>
      <c r="M25" s="25"/>
      <c r="N25" s="27">
        <f t="shared" si="2"/>
        <v>60.728509597028022</v>
      </c>
      <c r="O25" s="25"/>
      <c r="P25" s="26">
        <f t="shared" si="3"/>
        <v>3790.4999860968833</v>
      </c>
      <c r="R25" s="6"/>
    </row>
    <row r="26" spans="2:18" ht="15" customHeight="1" x14ac:dyDescent="0.2">
      <c r="B26" s="13" t="s">
        <v>16</v>
      </c>
      <c r="C26" s="13"/>
      <c r="D26" s="14">
        <v>12120</v>
      </c>
      <c r="E26" s="14"/>
      <c r="F26" s="28">
        <f t="shared" si="0"/>
        <v>4.3929915112325748</v>
      </c>
      <c r="G26" s="29"/>
      <c r="H26" s="28">
        <f t="shared" si="1"/>
        <v>65.616867347604511</v>
      </c>
      <c r="I26" s="29"/>
      <c r="J26" s="15">
        <v>45.516403359999998</v>
      </c>
      <c r="K26" s="14"/>
      <c r="L26" s="28">
        <f t="shared" si="4"/>
        <v>4.3817428373663665</v>
      </c>
      <c r="M26" s="29"/>
      <c r="N26" s="30">
        <f t="shared" si="2"/>
        <v>65.110252434394383</v>
      </c>
      <c r="O26" s="29"/>
      <c r="P26" s="31">
        <f t="shared" si="3"/>
        <v>3755.4788250825081</v>
      </c>
      <c r="R26" s="6"/>
    </row>
    <row r="27" spans="2:18" ht="15" customHeight="1" x14ac:dyDescent="0.2">
      <c r="B27" s="10" t="s">
        <v>17</v>
      </c>
      <c r="C27" s="10"/>
      <c r="D27" s="11">
        <v>10913</v>
      </c>
      <c r="E27" s="11"/>
      <c r="F27" s="24">
        <f t="shared" si="0"/>
        <v>3.9555046503367235</v>
      </c>
      <c r="G27" s="25"/>
      <c r="H27" s="24">
        <f t="shared" si="1"/>
        <v>69.572371997941232</v>
      </c>
      <c r="I27" s="25"/>
      <c r="J27" s="12">
        <v>41.334011759999996</v>
      </c>
      <c r="K27" s="11"/>
      <c r="L27" s="24">
        <f t="shared" si="4"/>
        <v>3.9791151452920324</v>
      </c>
      <c r="M27" s="25"/>
      <c r="N27" s="27">
        <f t="shared" si="2"/>
        <v>69.08936757968641</v>
      </c>
      <c r="O27" s="25"/>
      <c r="P27" s="26">
        <f t="shared" si="3"/>
        <v>3787.5938568679549</v>
      </c>
      <c r="R27" s="6"/>
    </row>
    <row r="28" spans="2:18" ht="15" customHeight="1" x14ac:dyDescent="0.2">
      <c r="B28" s="10" t="s">
        <v>18</v>
      </c>
      <c r="C28" s="10"/>
      <c r="D28" s="11">
        <v>9694</v>
      </c>
      <c r="E28" s="11"/>
      <c r="F28" s="24">
        <f t="shared" si="0"/>
        <v>3.5136682928950975</v>
      </c>
      <c r="G28" s="25"/>
      <c r="H28" s="24">
        <f t="shared" si="1"/>
        <v>73.086040290836337</v>
      </c>
      <c r="I28" s="25"/>
      <c r="J28" s="12">
        <v>36.763212079999995</v>
      </c>
      <c r="K28" s="11"/>
      <c r="L28" s="24">
        <f t="shared" si="4"/>
        <v>3.5390964425735918</v>
      </c>
      <c r="M28" s="25"/>
      <c r="N28" s="27">
        <f t="shared" si="2"/>
        <v>72.628464022260005</v>
      </c>
      <c r="O28" s="25"/>
      <c r="P28" s="26">
        <f t="shared" si="3"/>
        <v>3792.367658345368</v>
      </c>
      <c r="R28" s="6"/>
    </row>
    <row r="29" spans="2:18" ht="15" customHeight="1" x14ac:dyDescent="0.2">
      <c r="B29" s="10" t="s">
        <v>19</v>
      </c>
      <c r="C29" s="10"/>
      <c r="D29" s="11">
        <v>8424</v>
      </c>
      <c r="E29" s="11"/>
      <c r="F29" s="24">
        <f t="shared" si="0"/>
        <v>3.0533465751339284</v>
      </c>
      <c r="G29" s="25"/>
      <c r="H29" s="24">
        <f t="shared" si="1"/>
        <v>76.139386865970266</v>
      </c>
      <c r="I29" s="25"/>
      <c r="J29" s="12">
        <v>31.99880302</v>
      </c>
      <c r="K29" s="11"/>
      <c r="L29" s="24">
        <f t="shared" si="4"/>
        <v>3.0804394808663607</v>
      </c>
      <c r="M29" s="25"/>
      <c r="N29" s="27">
        <f t="shared" si="2"/>
        <v>75.708903503126365</v>
      </c>
      <c r="O29" s="25"/>
      <c r="P29" s="26">
        <f t="shared" si="3"/>
        <v>3798.5283736942069</v>
      </c>
      <c r="R29" s="6"/>
    </row>
    <row r="30" spans="2:18" ht="15" customHeight="1" x14ac:dyDescent="0.2">
      <c r="B30" s="10" t="s">
        <v>20</v>
      </c>
      <c r="C30" s="10"/>
      <c r="D30" s="11">
        <v>7611</v>
      </c>
      <c r="E30" s="11"/>
      <c r="F30" s="24">
        <f t="shared" si="0"/>
        <v>2.7586681841576839</v>
      </c>
      <c r="G30" s="25"/>
      <c r="H30" s="24">
        <f t="shared" si="1"/>
        <v>78.898055050127951</v>
      </c>
      <c r="I30" s="25"/>
      <c r="J30" s="12">
        <v>29.031527050000001</v>
      </c>
      <c r="K30" s="11"/>
      <c r="L30" s="24">
        <f t="shared" si="4"/>
        <v>2.7947877318649685</v>
      </c>
      <c r="M30" s="25"/>
      <c r="N30" s="27">
        <f t="shared" si="2"/>
        <v>78.503691234991337</v>
      </c>
      <c r="O30" s="25"/>
      <c r="P30" s="26">
        <f t="shared" si="3"/>
        <v>3814.4169031664696</v>
      </c>
      <c r="R30" s="6"/>
    </row>
    <row r="31" spans="2:18" ht="15" customHeight="1" x14ac:dyDescent="0.2">
      <c r="B31" s="13" t="s">
        <v>21</v>
      </c>
      <c r="C31" s="13"/>
      <c r="D31" s="14">
        <v>6774</v>
      </c>
      <c r="E31" s="14"/>
      <c r="F31" s="28">
        <f t="shared" si="0"/>
        <v>2.4552908000898896</v>
      </c>
      <c r="G31" s="29"/>
      <c r="H31" s="28">
        <f t="shared" si="1"/>
        <v>81.353345850217835</v>
      </c>
      <c r="I31" s="29"/>
      <c r="J31" s="15">
        <v>25.828658989999997</v>
      </c>
      <c r="K31" s="14"/>
      <c r="L31" s="28">
        <f t="shared" si="4"/>
        <v>2.4864561602788928</v>
      </c>
      <c r="M31" s="29"/>
      <c r="N31" s="30">
        <f t="shared" si="2"/>
        <v>80.990147395270228</v>
      </c>
      <c r="O31" s="29"/>
      <c r="P31" s="31">
        <f t="shared" si="3"/>
        <v>3812.9109816947143</v>
      </c>
      <c r="R31" s="6"/>
    </row>
    <row r="32" spans="2:18" ht="15" customHeight="1" x14ac:dyDescent="0.2">
      <c r="B32" s="10" t="s">
        <v>22</v>
      </c>
      <c r="C32" s="10"/>
      <c r="D32" s="11">
        <v>6045</v>
      </c>
      <c r="E32" s="11"/>
      <c r="F32" s="24">
        <f t="shared" si="0"/>
        <v>2.1910588849340691</v>
      </c>
      <c r="G32" s="25"/>
      <c r="H32" s="24">
        <f t="shared" si="1"/>
        <v>83.5444047351519</v>
      </c>
      <c r="I32" s="25"/>
      <c r="J32" s="12">
        <v>22.90853761</v>
      </c>
      <c r="K32" s="11"/>
      <c r="L32" s="24">
        <f t="shared" si="4"/>
        <v>2.2053438579764695</v>
      </c>
      <c r="M32" s="25"/>
      <c r="N32" s="27">
        <f t="shared" si="2"/>
        <v>83.195491253246701</v>
      </c>
      <c r="O32" s="25"/>
      <c r="P32" s="26">
        <f t="shared" si="3"/>
        <v>3789.6670984284528</v>
      </c>
      <c r="R32" s="6"/>
    </row>
    <row r="33" spans="2:18" ht="15" customHeight="1" x14ac:dyDescent="0.2">
      <c r="B33" s="10" t="s">
        <v>23</v>
      </c>
      <c r="C33" s="10"/>
      <c r="D33" s="11">
        <v>10246</v>
      </c>
      <c r="E33" s="11"/>
      <c r="F33" s="24">
        <f t="shared" si="0"/>
        <v>3.7137451340007392</v>
      </c>
      <c r="G33" s="25"/>
      <c r="H33" s="24">
        <f t="shared" si="1"/>
        <v>87.258149869152646</v>
      </c>
      <c r="I33" s="25"/>
      <c r="J33" s="12">
        <v>38.69263729</v>
      </c>
      <c r="K33" s="11"/>
      <c r="L33" s="24">
        <f t="shared" si="4"/>
        <v>3.7248370650758797</v>
      </c>
      <c r="M33" s="25"/>
      <c r="N33" s="27">
        <f t="shared" si="2"/>
        <v>86.920328318322575</v>
      </c>
      <c r="O33" s="25"/>
      <c r="P33" s="26">
        <f t="shared" si="3"/>
        <v>3776.3651463985943</v>
      </c>
      <c r="R33" s="6"/>
    </row>
    <row r="34" spans="2:18" ht="15" customHeight="1" x14ac:dyDescent="0.2">
      <c r="B34" s="10" t="s">
        <v>24</v>
      </c>
      <c r="C34" s="10"/>
      <c r="D34" s="11">
        <v>7365</v>
      </c>
      <c r="E34" s="11"/>
      <c r="F34" s="24">
        <f t="shared" si="0"/>
        <v>2.6695035049692999</v>
      </c>
      <c r="G34" s="25"/>
      <c r="H34" s="24">
        <f t="shared" si="1"/>
        <v>89.927653374121945</v>
      </c>
      <c r="I34" s="25"/>
      <c r="J34" s="12">
        <v>28.005565260000001</v>
      </c>
      <c r="K34" s="11"/>
      <c r="L34" s="24">
        <f t="shared" si="4"/>
        <v>2.6960211248202928</v>
      </c>
      <c r="M34" s="25"/>
      <c r="N34" s="27">
        <f t="shared" si="2"/>
        <v>89.616349443142866</v>
      </c>
      <c r="O34" s="25"/>
      <c r="P34" s="26">
        <f t="shared" si="3"/>
        <v>3802.5207413441954</v>
      </c>
      <c r="R34" s="6"/>
    </row>
    <row r="35" spans="2:18" ht="15" customHeight="1" x14ac:dyDescent="0.2">
      <c r="B35" s="10" t="s">
        <v>25</v>
      </c>
      <c r="C35" s="10"/>
      <c r="D35" s="11">
        <v>5229</v>
      </c>
      <c r="E35" s="11"/>
      <c r="F35" s="24">
        <f t="shared" si="0"/>
        <v>1.8952931198213805</v>
      </c>
      <c r="G35" s="25"/>
      <c r="H35" s="24">
        <f t="shared" si="1"/>
        <v>91.82294649394332</v>
      </c>
      <c r="I35" s="25"/>
      <c r="J35" s="12">
        <v>20.03055771</v>
      </c>
      <c r="K35" s="11"/>
      <c r="L35" s="24">
        <f t="shared" si="4"/>
        <v>1.9282884036346708</v>
      </c>
      <c r="M35" s="25"/>
      <c r="N35" s="27">
        <f t="shared" si="2"/>
        <v>91.544637846777533</v>
      </c>
      <c r="O35" s="25"/>
      <c r="P35" s="26">
        <f t="shared" si="3"/>
        <v>3830.6669936890421</v>
      </c>
      <c r="R35" s="6"/>
    </row>
    <row r="36" spans="2:18" ht="15" customHeight="1" x14ac:dyDescent="0.2">
      <c r="B36" s="13" t="s">
        <v>26</v>
      </c>
      <c r="C36" s="13"/>
      <c r="D36" s="14">
        <v>4012</v>
      </c>
      <c r="E36" s="14"/>
      <c r="F36" s="28">
        <f t="shared" si="0"/>
        <v>1.4541816784707169</v>
      </c>
      <c r="G36" s="29"/>
      <c r="H36" s="28">
        <f t="shared" si="1"/>
        <v>93.277128172414038</v>
      </c>
      <c r="I36" s="29"/>
      <c r="J36" s="15">
        <v>15.457670369999999</v>
      </c>
      <c r="K36" s="14"/>
      <c r="L36" s="28">
        <f t="shared" si="4"/>
        <v>1.4880687274522346</v>
      </c>
      <c r="M36" s="29"/>
      <c r="N36" s="30">
        <f t="shared" si="2"/>
        <v>93.032706574229763</v>
      </c>
      <c r="O36" s="29"/>
      <c r="P36" s="31">
        <f t="shared" si="3"/>
        <v>3852.8590154536382</v>
      </c>
      <c r="R36" s="6"/>
    </row>
    <row r="37" spans="2:18" ht="15" customHeight="1" x14ac:dyDescent="0.2">
      <c r="B37" s="10" t="s">
        <v>27</v>
      </c>
      <c r="C37" s="10"/>
      <c r="D37" s="11">
        <v>3136</v>
      </c>
      <c r="E37" s="11"/>
      <c r="F37" s="24">
        <f t="shared" si="0"/>
        <v>1.1366684306291546</v>
      </c>
      <c r="G37" s="25"/>
      <c r="H37" s="24">
        <f t="shared" si="1"/>
        <v>94.413796603043195</v>
      </c>
      <c r="I37" s="25"/>
      <c r="J37" s="12">
        <v>12.206840380000001</v>
      </c>
      <c r="K37" s="11"/>
      <c r="L37" s="24">
        <f t="shared" si="4"/>
        <v>1.1751199886971813</v>
      </c>
      <c r="M37" s="25"/>
      <c r="N37" s="27">
        <f t="shared" si="2"/>
        <v>94.20782656292694</v>
      </c>
      <c r="O37" s="25"/>
      <c r="P37" s="26">
        <f t="shared" si="3"/>
        <v>3892.4873660714293</v>
      </c>
      <c r="R37" s="6"/>
    </row>
    <row r="38" spans="2:18" ht="15" customHeight="1" x14ac:dyDescent="0.2">
      <c r="B38" s="10" t="s">
        <v>28</v>
      </c>
      <c r="C38" s="10"/>
      <c r="D38" s="11">
        <v>2459</v>
      </c>
      <c r="E38" s="11"/>
      <c r="F38" s="24">
        <f t="shared" si="0"/>
        <v>0.89128433383835814</v>
      </c>
      <c r="G38" s="25"/>
      <c r="H38" s="24">
        <f t="shared" si="1"/>
        <v>95.305080936881552</v>
      </c>
      <c r="I38" s="25"/>
      <c r="J38" s="12">
        <v>9.5433343399999995</v>
      </c>
      <c r="K38" s="11"/>
      <c r="L38" s="24">
        <f t="shared" si="4"/>
        <v>0.91871136122402708</v>
      </c>
      <c r="M38" s="25"/>
      <c r="N38" s="27">
        <f t="shared" si="2"/>
        <v>95.126537924150966</v>
      </c>
      <c r="O38" s="25"/>
      <c r="P38" s="26">
        <f t="shared" si="3"/>
        <v>3880.9818381455875</v>
      </c>
      <c r="R38" s="6"/>
    </row>
    <row r="39" spans="2:18" ht="15" customHeight="1" x14ac:dyDescent="0.2">
      <c r="B39" s="10" t="s">
        <v>29</v>
      </c>
      <c r="C39" s="10"/>
      <c r="D39" s="11">
        <v>2009</v>
      </c>
      <c r="E39" s="11"/>
      <c r="F39" s="24">
        <f t="shared" si="0"/>
        <v>0.72817821337180222</v>
      </c>
      <c r="G39" s="25"/>
      <c r="H39" s="24">
        <f t="shared" si="1"/>
        <v>96.033259150253357</v>
      </c>
      <c r="I39" s="25"/>
      <c r="J39" s="12">
        <v>7.8002034</v>
      </c>
      <c r="K39" s="11"/>
      <c r="L39" s="24">
        <f t="shared" si="4"/>
        <v>0.75090479156766976</v>
      </c>
      <c r="M39" s="25"/>
      <c r="N39" s="27">
        <f t="shared" si="2"/>
        <v>95.87744271571863</v>
      </c>
      <c r="O39" s="25"/>
      <c r="P39" s="26">
        <f t="shared" si="3"/>
        <v>3882.6298656047788</v>
      </c>
      <c r="R39" s="6"/>
    </row>
    <row r="40" spans="2:18" ht="15" customHeight="1" x14ac:dyDescent="0.2">
      <c r="B40" s="10" t="s">
        <v>30</v>
      </c>
      <c r="C40" s="10"/>
      <c r="D40" s="11">
        <v>1667</v>
      </c>
      <c r="E40" s="11"/>
      <c r="F40" s="24">
        <f t="shared" si="0"/>
        <v>0.60421756181721964</v>
      </c>
      <c r="G40" s="25"/>
      <c r="H40" s="24">
        <f t="shared" si="1"/>
        <v>96.63747671207058</v>
      </c>
      <c r="I40" s="25"/>
      <c r="J40" s="12">
        <v>6.3077528599999999</v>
      </c>
      <c r="K40" s="11"/>
      <c r="L40" s="24">
        <f t="shared" si="4"/>
        <v>0.60723055588507768</v>
      </c>
      <c r="M40" s="25"/>
      <c r="N40" s="27">
        <f t="shared" si="2"/>
        <v>96.484673271603711</v>
      </c>
      <c r="O40" s="25"/>
      <c r="P40" s="26">
        <f t="shared" si="3"/>
        <v>3783.8949370125974</v>
      </c>
      <c r="R40" s="6"/>
    </row>
    <row r="41" spans="2:18" ht="15" customHeight="1" x14ac:dyDescent="0.2">
      <c r="B41" s="13" t="s">
        <v>31</v>
      </c>
      <c r="C41" s="13"/>
      <c r="D41" s="14">
        <v>1349</v>
      </c>
      <c r="E41" s="14"/>
      <c r="F41" s="28">
        <f t="shared" si="0"/>
        <v>0.48895590335418671</v>
      </c>
      <c r="G41" s="29"/>
      <c r="H41" s="28">
        <f t="shared" si="1"/>
        <v>97.126432615424761</v>
      </c>
      <c r="I41" s="29"/>
      <c r="J41" s="15">
        <v>5.1121203700000004</v>
      </c>
      <c r="K41" s="14"/>
      <c r="L41" s="28">
        <f t="shared" si="4"/>
        <v>0.49213020277185193</v>
      </c>
      <c r="M41" s="29"/>
      <c r="N41" s="30">
        <f t="shared" si="2"/>
        <v>96.976803474375558</v>
      </c>
      <c r="O41" s="29"/>
      <c r="P41" s="31">
        <f t="shared" si="3"/>
        <v>3789.5629132690883</v>
      </c>
      <c r="R41" s="6"/>
    </row>
    <row r="42" spans="2:18" ht="15" customHeight="1" x14ac:dyDescent="0.2">
      <c r="B42" s="10" t="s">
        <v>32</v>
      </c>
      <c r="C42" s="10"/>
      <c r="D42" s="11">
        <v>1107</v>
      </c>
      <c r="E42" s="11"/>
      <c r="F42" s="24">
        <f t="shared" si="0"/>
        <v>0.40124105634772772</v>
      </c>
      <c r="G42" s="25"/>
      <c r="H42" s="24">
        <f t="shared" si="1"/>
        <v>97.52767367177249</v>
      </c>
      <c r="I42" s="25"/>
      <c r="J42" s="12">
        <v>4.2718793399999999</v>
      </c>
      <c r="K42" s="11"/>
      <c r="L42" s="24">
        <f t="shared" si="4"/>
        <v>0.4112424382939725</v>
      </c>
      <c r="M42" s="25"/>
      <c r="N42" s="27">
        <f t="shared" si="2"/>
        <v>97.388045912669526</v>
      </c>
      <c r="O42" s="25"/>
      <c r="P42" s="26">
        <f t="shared" si="3"/>
        <v>3858.9695934959345</v>
      </c>
      <c r="R42" s="6"/>
    </row>
    <row r="43" spans="2:18" ht="15" customHeight="1" x14ac:dyDescent="0.2">
      <c r="B43" s="10" t="s">
        <v>33</v>
      </c>
      <c r="C43" s="10"/>
      <c r="D43" s="11">
        <v>1711</v>
      </c>
      <c r="E43" s="11"/>
      <c r="F43" s="24">
        <f t="shared" si="0"/>
        <v>0.62016571581839397</v>
      </c>
      <c r="G43" s="25"/>
      <c r="H43" s="24">
        <f t="shared" si="1"/>
        <v>98.147839387590878</v>
      </c>
      <c r="I43" s="25"/>
      <c r="J43" s="12">
        <v>6.8067407400000004</v>
      </c>
      <c r="K43" s="11"/>
      <c r="L43" s="24">
        <f t="shared" si="4"/>
        <v>0.65526678914871206</v>
      </c>
      <c r="M43" s="25"/>
      <c r="N43" s="27">
        <f t="shared" si="2"/>
        <v>98.043312701818238</v>
      </c>
      <c r="O43" s="25"/>
      <c r="P43" s="26">
        <f t="shared" si="3"/>
        <v>3978.2236937463472</v>
      </c>
      <c r="R43" s="6"/>
    </row>
    <row r="44" spans="2:18" ht="15" customHeight="1" x14ac:dyDescent="0.2">
      <c r="B44" s="10" t="s">
        <v>34</v>
      </c>
      <c r="C44" s="10"/>
      <c r="D44" s="11">
        <v>1205</v>
      </c>
      <c r="E44" s="11"/>
      <c r="F44" s="24">
        <f t="shared" si="0"/>
        <v>0.43676194480488884</v>
      </c>
      <c r="G44" s="25"/>
      <c r="H44" s="24">
        <f t="shared" si="1"/>
        <v>98.584601332395764</v>
      </c>
      <c r="I44" s="25"/>
      <c r="J44" s="12">
        <v>4.6923007000000005</v>
      </c>
      <c r="K44" s="11"/>
      <c r="L44" s="24">
        <f t="shared" si="4"/>
        <v>0.45171528207922518</v>
      </c>
      <c r="M44" s="25"/>
      <c r="N44" s="27">
        <f t="shared" si="2"/>
        <v>98.495027983897458</v>
      </c>
      <c r="O44" s="25"/>
      <c r="P44" s="26">
        <f t="shared" si="3"/>
        <v>3894.0254771784239</v>
      </c>
      <c r="R44" s="6"/>
    </row>
    <row r="45" spans="2:18" ht="15" customHeight="1" x14ac:dyDescent="0.2">
      <c r="B45" s="10" t="s">
        <v>35</v>
      </c>
      <c r="C45" s="10"/>
      <c r="D45" s="11">
        <v>865</v>
      </c>
      <c r="E45" s="11"/>
      <c r="F45" s="24">
        <f t="shared" si="0"/>
        <v>0.31352620934126874</v>
      </c>
      <c r="G45" s="25"/>
      <c r="H45" s="24">
        <f t="shared" si="1"/>
        <v>98.898127541737026</v>
      </c>
      <c r="I45" s="25"/>
      <c r="J45" s="12">
        <v>3.3837951299999998</v>
      </c>
      <c r="K45" s="11"/>
      <c r="L45" s="24">
        <f t="shared" si="4"/>
        <v>0.32574893839311236</v>
      </c>
      <c r="M45" s="25"/>
      <c r="N45" s="27">
        <f t="shared" si="2"/>
        <v>98.820776922290577</v>
      </c>
      <c r="O45" s="25"/>
      <c r="P45" s="26">
        <f t="shared" si="3"/>
        <v>3911.9018843930635</v>
      </c>
      <c r="R45" s="6"/>
    </row>
    <row r="46" spans="2:18" ht="15" customHeight="1" x14ac:dyDescent="0.2">
      <c r="B46" s="13" t="s">
        <v>36</v>
      </c>
      <c r="C46" s="13"/>
      <c r="D46" s="14">
        <v>652</v>
      </c>
      <c r="E46" s="14"/>
      <c r="F46" s="28">
        <f t="shared" si="0"/>
        <v>0.23632264565376557</v>
      </c>
      <c r="G46" s="29"/>
      <c r="H46" s="28">
        <f t="shared" si="1"/>
        <v>99.134450187390797</v>
      </c>
      <c r="I46" s="29"/>
      <c r="J46" s="15">
        <v>2.64284586</v>
      </c>
      <c r="K46" s="14"/>
      <c r="L46" s="28">
        <f t="shared" si="4"/>
        <v>0.25441972700978271</v>
      </c>
      <c r="M46" s="29"/>
      <c r="N46" s="30">
        <f t="shared" si="2"/>
        <v>99.075196649300366</v>
      </c>
      <c r="O46" s="29"/>
      <c r="P46" s="31">
        <f t="shared" si="3"/>
        <v>4053.4445705521466</v>
      </c>
      <c r="R46" s="6"/>
    </row>
    <row r="47" spans="2:18" ht="15" customHeight="1" x14ac:dyDescent="0.2">
      <c r="B47" s="10" t="s">
        <v>37</v>
      </c>
      <c r="C47" s="10"/>
      <c r="D47" s="11">
        <v>476</v>
      </c>
      <c r="E47" s="11"/>
      <c r="F47" s="24">
        <f t="shared" si="0"/>
        <v>0.17253002964906811</v>
      </c>
      <c r="G47" s="25"/>
      <c r="H47" s="24">
        <f t="shared" si="1"/>
        <v>99.306980217039865</v>
      </c>
      <c r="I47" s="25"/>
      <c r="J47" s="12">
        <v>1.8475288799999998</v>
      </c>
      <c r="K47" s="11"/>
      <c r="L47" s="24">
        <f t="shared" si="4"/>
        <v>0.17785668109009187</v>
      </c>
      <c r="M47" s="25"/>
      <c r="N47" s="27">
        <f t="shared" si="2"/>
        <v>99.253053330390458</v>
      </c>
      <c r="O47" s="25"/>
      <c r="P47" s="26">
        <f t="shared" si="3"/>
        <v>3881.3631932773105</v>
      </c>
      <c r="R47" s="6"/>
    </row>
    <row r="48" spans="2:18" ht="15" customHeight="1" x14ac:dyDescent="0.2">
      <c r="B48" s="10" t="s">
        <v>38</v>
      </c>
      <c r="C48" s="10"/>
      <c r="D48" s="11">
        <v>355</v>
      </c>
      <c r="E48" s="11"/>
      <c r="F48" s="24">
        <f t="shared" si="0"/>
        <v>0.12867260614583861</v>
      </c>
      <c r="G48" s="25"/>
      <c r="H48" s="24">
        <f t="shared" si="1"/>
        <v>99.435652823185706</v>
      </c>
      <c r="I48" s="25"/>
      <c r="J48" s="12">
        <v>1.4417110900000001</v>
      </c>
      <c r="K48" s="11"/>
      <c r="L48" s="24">
        <f t="shared" si="4"/>
        <v>0.13878968406609091</v>
      </c>
      <c r="M48" s="25"/>
      <c r="N48" s="27">
        <f t="shared" si="2"/>
        <v>99.391843014456555</v>
      </c>
      <c r="O48" s="25"/>
      <c r="P48" s="26">
        <f t="shared" si="3"/>
        <v>4061.1579999999999</v>
      </c>
      <c r="R48" s="6"/>
    </row>
    <row r="49" spans="2:18" ht="15" customHeight="1" x14ac:dyDescent="0.2">
      <c r="B49" s="10" t="s">
        <v>39</v>
      </c>
      <c r="C49" s="10"/>
      <c r="D49" s="11">
        <v>762</v>
      </c>
      <c r="E49" s="11"/>
      <c r="F49" s="24">
        <f t="shared" si="0"/>
        <v>0.27619303065670148</v>
      </c>
      <c r="G49" s="25"/>
      <c r="H49" s="24">
        <f t="shared" si="1"/>
        <v>99.711845853842405</v>
      </c>
      <c r="I49" s="25"/>
      <c r="J49" s="12">
        <v>3.0267588299999999</v>
      </c>
      <c r="K49" s="11"/>
      <c r="L49" s="24">
        <f t="shared" si="4"/>
        <v>0.29137800539493031</v>
      </c>
      <c r="M49" s="25"/>
      <c r="N49" s="27">
        <f t="shared" si="2"/>
        <v>99.683221019851487</v>
      </c>
      <c r="O49" s="25"/>
      <c r="P49" s="26">
        <f t="shared" si="3"/>
        <v>3972.1244488188972</v>
      </c>
      <c r="R49" s="6"/>
    </row>
    <row r="50" spans="2:18" ht="15" customHeight="1" x14ac:dyDescent="0.2">
      <c r="B50" s="10" t="s">
        <v>40</v>
      </c>
      <c r="C50" s="10"/>
      <c r="D50" s="11">
        <v>315</v>
      </c>
      <c r="E50" s="11"/>
      <c r="F50" s="24">
        <f t="shared" si="0"/>
        <v>0.1141742843265892</v>
      </c>
      <c r="G50" s="25"/>
      <c r="H50" s="24">
        <f t="shared" si="1"/>
        <v>99.826020138169</v>
      </c>
      <c r="I50" s="25"/>
      <c r="J50" s="12">
        <v>1.2681155800000001</v>
      </c>
      <c r="K50" s="11"/>
      <c r="L50" s="24">
        <f t="shared" si="4"/>
        <v>0.12207810699957065</v>
      </c>
      <c r="M50" s="25"/>
      <c r="N50" s="27">
        <f t="shared" si="2"/>
        <v>99.805299126851054</v>
      </c>
      <c r="O50" s="25"/>
      <c r="P50" s="26">
        <f t="shared" si="3"/>
        <v>4025.763746031746</v>
      </c>
      <c r="R50" s="6"/>
    </row>
    <row r="51" spans="2:18" ht="15" customHeight="1" x14ac:dyDescent="0.2">
      <c r="B51" s="13" t="s">
        <v>41</v>
      </c>
      <c r="C51" s="13"/>
      <c r="D51" s="14">
        <v>162</v>
      </c>
      <c r="E51" s="14"/>
      <c r="F51" s="28">
        <f t="shared" si="0"/>
        <v>5.8718203367960152E-2</v>
      </c>
      <c r="G51" s="29"/>
      <c r="H51" s="28">
        <f t="shared" si="1"/>
        <v>99.884738341536959</v>
      </c>
      <c r="I51" s="29"/>
      <c r="J51" s="15">
        <v>0.67249776999999999</v>
      </c>
      <c r="K51" s="14"/>
      <c r="L51" s="28">
        <f t="shared" si="4"/>
        <v>6.4739567920956101E-2</v>
      </c>
      <c r="M51" s="29"/>
      <c r="N51" s="30">
        <f t="shared" si="2"/>
        <v>99.870038694772006</v>
      </c>
      <c r="O51" s="29"/>
      <c r="P51" s="31">
        <f t="shared" si="3"/>
        <v>4151.2208024691354</v>
      </c>
      <c r="R51" s="6"/>
    </row>
    <row r="52" spans="2:18" ht="15" customHeight="1" x14ac:dyDescent="0.2">
      <c r="B52" s="10" t="s">
        <v>42</v>
      </c>
      <c r="C52" s="10"/>
      <c r="D52" s="11">
        <v>88</v>
      </c>
      <c r="E52" s="11"/>
      <c r="F52" s="24">
        <f t="shared" si="0"/>
        <v>3.1896308002348724E-2</v>
      </c>
      <c r="G52" s="25"/>
      <c r="H52" s="24">
        <f t="shared" si="1"/>
        <v>99.916634649539304</v>
      </c>
      <c r="I52" s="25"/>
      <c r="J52" s="12">
        <v>0.33496799999999999</v>
      </c>
      <c r="K52" s="11"/>
      <c r="L52" s="24">
        <f t="shared" si="4"/>
        <v>3.2246476575449198E-2</v>
      </c>
      <c r="M52" s="25"/>
      <c r="N52" s="27">
        <f t="shared" si="2"/>
        <v>99.902285171347458</v>
      </c>
      <c r="O52" s="25"/>
      <c r="P52" s="26">
        <f t="shared" si="3"/>
        <v>3806.454545454545</v>
      </c>
      <c r="R52" s="6"/>
    </row>
    <row r="53" spans="2:18" ht="15" customHeight="1" x14ac:dyDescent="0.2">
      <c r="B53" s="16" t="s">
        <v>43</v>
      </c>
      <c r="C53" s="16"/>
      <c r="D53" s="11">
        <v>62</v>
      </c>
      <c r="E53" s="11"/>
      <c r="F53" s="24">
        <f t="shared" si="0"/>
        <v>2.2472398819836606E-2</v>
      </c>
      <c r="G53" s="25"/>
      <c r="H53" s="24">
        <f t="shared" si="1"/>
        <v>99.939107048359148</v>
      </c>
      <c r="I53" s="25"/>
      <c r="J53" s="12">
        <v>0.25408199999999997</v>
      </c>
      <c r="K53" s="11"/>
      <c r="L53" s="24">
        <f t="shared" si="4"/>
        <v>2.4459796939538352E-2</v>
      </c>
      <c r="M53" s="25"/>
      <c r="N53" s="27">
        <f t="shared" si="2"/>
        <v>99.926744968286997</v>
      </c>
      <c r="O53" s="25"/>
      <c r="P53" s="26">
        <f t="shared" si="3"/>
        <v>4098.0967741935474</v>
      </c>
      <c r="R53" s="6"/>
    </row>
    <row r="54" spans="2:18" ht="15" customHeight="1" x14ac:dyDescent="0.2">
      <c r="B54" s="17" t="s">
        <v>44</v>
      </c>
      <c r="C54" s="17"/>
      <c r="D54" s="11">
        <v>39</v>
      </c>
      <c r="E54" s="11"/>
      <c r="F54" s="24">
        <f t="shared" si="0"/>
        <v>1.4135863773768187E-2</v>
      </c>
      <c r="G54" s="25"/>
      <c r="H54" s="24">
        <f t="shared" si="1"/>
        <v>99.953242912132922</v>
      </c>
      <c r="I54" s="25"/>
      <c r="J54" s="12">
        <v>0.19429907999999999</v>
      </c>
      <c r="K54" s="11"/>
      <c r="L54" s="24">
        <f t="shared" si="4"/>
        <v>1.870465456954494E-2</v>
      </c>
      <c r="M54" s="25"/>
      <c r="N54" s="27">
        <f t="shared" si="2"/>
        <v>99.945449622856543</v>
      </c>
      <c r="O54" s="25"/>
      <c r="P54" s="26">
        <f t="shared" si="3"/>
        <v>4982.0276923076917</v>
      </c>
      <c r="R54" s="6"/>
    </row>
    <row r="55" spans="2:18" ht="15" customHeight="1" x14ac:dyDescent="0.2">
      <c r="B55" s="17" t="s">
        <v>45</v>
      </c>
      <c r="C55" s="17"/>
      <c r="D55" s="11">
        <v>63</v>
      </c>
      <c r="E55" s="11"/>
      <c r="F55" s="24">
        <f t="shared" si="0"/>
        <v>2.2834856865317839E-2</v>
      </c>
      <c r="G55" s="25"/>
      <c r="H55" s="24">
        <f t="shared" si="1"/>
        <v>99.976077768998238</v>
      </c>
      <c r="I55" s="25"/>
      <c r="J55" s="12">
        <v>0.28758310999999998</v>
      </c>
      <c r="K55" s="11"/>
      <c r="L55" s="24">
        <f t="shared" si="4"/>
        <v>2.7684859509295903E-2</v>
      </c>
      <c r="M55" s="25"/>
      <c r="N55" s="27">
        <f t="shared" si="2"/>
        <v>99.973134482365836</v>
      </c>
      <c r="O55" s="25"/>
      <c r="P55" s="26">
        <f t="shared" si="3"/>
        <v>4564.8112698412688</v>
      </c>
      <c r="R55" s="6"/>
    </row>
    <row r="56" spans="2:18" ht="15" customHeight="1" x14ac:dyDescent="0.2">
      <c r="B56" s="18" t="s">
        <v>46</v>
      </c>
      <c r="C56" s="18"/>
      <c r="D56" s="14">
        <v>30</v>
      </c>
      <c r="E56" s="14"/>
      <c r="F56" s="28">
        <f t="shared" si="0"/>
        <v>1.0873741364437067E-2</v>
      </c>
      <c r="G56" s="29"/>
      <c r="H56" s="28">
        <f t="shared" si="1"/>
        <v>99.986951510362672</v>
      </c>
      <c r="I56" s="29"/>
      <c r="J56" s="15">
        <v>0.13769999999999999</v>
      </c>
      <c r="K56" s="14"/>
      <c r="L56" s="28">
        <f t="shared" si="4"/>
        <v>1.325601199051657E-2</v>
      </c>
      <c r="M56" s="29"/>
      <c r="N56" s="30">
        <f t="shared" si="2"/>
        <v>99.986390494356357</v>
      </c>
      <c r="O56" s="29"/>
      <c r="P56" s="31">
        <f t="shared" si="3"/>
        <v>4590</v>
      </c>
      <c r="R56" s="6"/>
    </row>
    <row r="57" spans="2:18" ht="15" customHeight="1" x14ac:dyDescent="0.2">
      <c r="B57" s="17" t="s">
        <v>47</v>
      </c>
      <c r="C57" s="17"/>
      <c r="D57" s="11">
        <v>13</v>
      </c>
      <c r="E57" s="11"/>
      <c r="F57" s="24">
        <f t="shared" si="0"/>
        <v>4.7119545912560623E-3</v>
      </c>
      <c r="G57" s="25"/>
      <c r="H57" s="24">
        <f t="shared" si="1"/>
        <v>99.99166346495393</v>
      </c>
      <c r="I57" s="25"/>
      <c r="J57" s="12">
        <v>5.0388000000000002E-2</v>
      </c>
      <c r="K57" s="11"/>
      <c r="L57" s="24">
        <f t="shared" si="4"/>
        <v>4.8507184617149523E-3</v>
      </c>
      <c r="M57" s="25"/>
      <c r="N57" s="27">
        <f t="shared" si="2"/>
        <v>99.991241212818068</v>
      </c>
      <c r="O57" s="25"/>
      <c r="P57" s="26">
        <f t="shared" si="3"/>
        <v>3876.0000000000005</v>
      </c>
      <c r="R57" s="6"/>
    </row>
    <row r="58" spans="2:18" ht="15" customHeight="1" x14ac:dyDescent="0.2">
      <c r="B58" s="17" t="s">
        <v>48</v>
      </c>
      <c r="C58" s="17"/>
      <c r="D58" s="11">
        <v>23</v>
      </c>
      <c r="E58" s="11"/>
      <c r="F58" s="24">
        <f t="shared" si="0"/>
        <v>8.3365350460684173E-3</v>
      </c>
      <c r="G58" s="25"/>
      <c r="H58" s="24">
        <f t="shared" si="1"/>
        <v>100</v>
      </c>
      <c r="I58" s="25"/>
      <c r="J58" s="12">
        <v>9.0983999999999995E-2</v>
      </c>
      <c r="K58" s="11"/>
      <c r="L58" s="24">
        <f t="shared" si="4"/>
        <v>8.7587871818820603E-3</v>
      </c>
      <c r="M58" s="25"/>
      <c r="N58" s="27">
        <f t="shared" si="2"/>
        <v>99.999999999999943</v>
      </c>
      <c r="O58" s="25"/>
      <c r="P58" s="26">
        <f t="shared" si="3"/>
        <v>3955.8260869565215</v>
      </c>
      <c r="R58" s="6"/>
    </row>
    <row r="59" spans="2:18" ht="15.95" customHeight="1" x14ac:dyDescent="0.2">
      <c r="B59" s="19" t="s">
        <v>52</v>
      </c>
      <c r="C59" s="19"/>
      <c r="D59" s="20">
        <v>275894</v>
      </c>
      <c r="E59" s="20"/>
      <c r="F59" s="32">
        <f>SUM(F12:F58)</f>
        <v>100</v>
      </c>
      <c r="G59" s="33"/>
      <c r="H59" s="34"/>
      <c r="I59" s="34"/>
      <c r="J59" s="35">
        <v>1038.7739547800002</v>
      </c>
      <c r="K59" s="20"/>
      <c r="L59" s="32">
        <f>SUM(L12:L58)</f>
        <v>99.999999999999943</v>
      </c>
      <c r="M59" s="33"/>
      <c r="N59" s="34"/>
      <c r="O59" s="34"/>
      <c r="P59" s="36">
        <f t="shared" si="3"/>
        <v>3765.1197734637221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5.75" x14ac:dyDescent="0.2">
      <c r="B61"/>
      <c r="C61"/>
      <c r="D61" s="7"/>
      <c r="E61" s="7"/>
      <c r="F61" s="7"/>
      <c r="G61" s="7"/>
      <c r="H61" s="7"/>
      <c r="I61" s="7"/>
      <c r="J61" s="41"/>
      <c r="K61" s="7"/>
      <c r="L61" s="7"/>
      <c r="M61"/>
      <c r="N61"/>
      <c r="O61"/>
      <c r="P61"/>
    </row>
  </sheetData>
  <mergeCells count="12">
    <mergeCell ref="J7:N7"/>
    <mergeCell ref="P7:P10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D7:H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C_IV.32</vt:lpstr>
      <vt:lpstr>C_IV.32!Área_de_impresión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2016-07-06T12:24:58Z</dcterms:modified>
</cp:coreProperties>
</file>