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33" sheetId="189" r:id="rId1"/>
  </sheets>
  <definedNames>
    <definedName name="_xlnm.Print_Area" localSheetId="0">C_IV.33!$B$2:$P$61</definedName>
  </definedNames>
  <calcPr calcId="145621"/>
</workbook>
</file>

<file path=xl/calcChain.xml><?xml version="1.0" encoding="utf-8"?>
<calcChain xmlns="http://schemas.openxmlformats.org/spreadsheetml/2006/main">
  <c r="P59" i="189" l="1"/>
  <c r="P58" i="189"/>
  <c r="L58" i="189"/>
  <c r="P57" i="189"/>
  <c r="L57" i="189"/>
  <c r="P56" i="189"/>
  <c r="L56" i="189"/>
  <c r="P55" i="189"/>
  <c r="L55" i="189"/>
  <c r="P54" i="189"/>
  <c r="L54" i="189"/>
  <c r="P53" i="189"/>
  <c r="L53" i="189"/>
  <c r="P52" i="189"/>
  <c r="L52" i="189"/>
  <c r="P51" i="189"/>
  <c r="L51" i="189"/>
  <c r="P50" i="189"/>
  <c r="L50" i="189"/>
  <c r="P49" i="189"/>
  <c r="L49" i="189"/>
  <c r="P48" i="189"/>
  <c r="L48" i="189"/>
  <c r="P47" i="189"/>
  <c r="L47" i="189"/>
  <c r="P46" i="189"/>
  <c r="L46" i="189"/>
  <c r="P45" i="189"/>
  <c r="L45" i="189"/>
  <c r="P44" i="189"/>
  <c r="L44" i="189"/>
  <c r="P43" i="189"/>
  <c r="L43" i="189"/>
  <c r="P42" i="189"/>
  <c r="L42" i="189"/>
  <c r="P41" i="189"/>
  <c r="L41" i="189"/>
  <c r="P40" i="189"/>
  <c r="L40" i="189"/>
  <c r="P39" i="189"/>
  <c r="L39" i="189"/>
  <c r="P38" i="189"/>
  <c r="L38" i="189"/>
  <c r="P37" i="189"/>
  <c r="L37" i="189"/>
  <c r="P36" i="189"/>
  <c r="L36" i="189"/>
  <c r="P35" i="189"/>
  <c r="L35" i="189"/>
  <c r="P34" i="189"/>
  <c r="L34" i="189"/>
  <c r="P33" i="189"/>
  <c r="L33" i="189"/>
  <c r="P32" i="189"/>
  <c r="L32" i="189"/>
  <c r="P31" i="189"/>
  <c r="L31" i="189"/>
  <c r="P30" i="189"/>
  <c r="L30" i="189"/>
  <c r="P29" i="189"/>
  <c r="L29" i="189"/>
  <c r="P28" i="189"/>
  <c r="L28" i="189"/>
  <c r="P27" i="189"/>
  <c r="L27" i="189"/>
  <c r="P26" i="189"/>
  <c r="L26" i="189"/>
  <c r="P25" i="189"/>
  <c r="L25" i="189"/>
  <c r="P24" i="189"/>
  <c r="L24" i="189"/>
  <c r="P23" i="189"/>
  <c r="L23" i="189"/>
  <c r="P22" i="189"/>
  <c r="L22" i="189"/>
  <c r="P21" i="189"/>
  <c r="L21" i="189"/>
  <c r="P20" i="189"/>
  <c r="L20" i="189"/>
  <c r="P19" i="189"/>
  <c r="L19" i="189"/>
  <c r="P18" i="189"/>
  <c r="L18" i="189"/>
  <c r="P17" i="189"/>
  <c r="L17" i="189"/>
  <c r="P16" i="189"/>
  <c r="L16" i="189"/>
  <c r="P15" i="189"/>
  <c r="L15" i="189"/>
  <c r="P14" i="189"/>
  <c r="L14" i="189"/>
  <c r="P13" i="189"/>
  <c r="L13" i="189"/>
  <c r="P12" i="189"/>
  <c r="L12" i="189"/>
  <c r="L59" i="189" s="1"/>
  <c r="F58" i="189"/>
  <c r="F57" i="189"/>
  <c r="F56" i="189"/>
  <c r="F55" i="189"/>
  <c r="F54" i="189"/>
  <c r="F53" i="189"/>
  <c r="F52" i="189"/>
  <c r="F51" i="189"/>
  <c r="F50" i="189"/>
  <c r="F49" i="189"/>
  <c r="F48" i="189"/>
  <c r="F47" i="189"/>
  <c r="F46" i="189"/>
  <c r="F45" i="189"/>
  <c r="F44" i="189"/>
  <c r="F43" i="189"/>
  <c r="F42" i="189"/>
  <c r="F41" i="189"/>
  <c r="F40" i="189"/>
  <c r="F39" i="189"/>
  <c r="F38" i="189"/>
  <c r="F37" i="189"/>
  <c r="F36" i="189"/>
  <c r="F35" i="189"/>
  <c r="F34" i="189"/>
  <c r="F33" i="189"/>
  <c r="F32" i="189"/>
  <c r="F31" i="189"/>
  <c r="F30" i="189"/>
  <c r="F29" i="189"/>
  <c r="F28" i="189"/>
  <c r="F27" i="189"/>
  <c r="F26" i="189"/>
  <c r="F25" i="189"/>
  <c r="F24" i="189"/>
  <c r="F23" i="189"/>
  <c r="F22" i="189"/>
  <c r="F21" i="189"/>
  <c r="F20" i="189"/>
  <c r="F19" i="189"/>
  <c r="F18" i="189"/>
  <c r="F17" i="189"/>
  <c r="F16" i="189"/>
  <c r="F15" i="189"/>
  <c r="F14" i="189"/>
  <c r="F13" i="189"/>
  <c r="F12" i="189"/>
  <c r="N12" i="189" l="1"/>
  <c r="N13" i="189" s="1"/>
  <c r="N14" i="189" s="1"/>
  <c r="N15" i="189" s="1"/>
  <c r="N16" i="189" s="1"/>
  <c r="N17" i="189" s="1"/>
  <c r="N18" i="189" s="1"/>
  <c r="N19" i="189" s="1"/>
  <c r="N20" i="189" s="1"/>
  <c r="N21" i="189" s="1"/>
  <c r="N22" i="189" s="1"/>
  <c r="N23" i="189" s="1"/>
  <c r="N24" i="189" s="1"/>
  <c r="N25" i="189" s="1"/>
  <c r="N26" i="189" s="1"/>
  <c r="N27" i="189" s="1"/>
  <c r="N28" i="189" s="1"/>
  <c r="N29" i="189" s="1"/>
  <c r="N30" i="189" s="1"/>
  <c r="N31" i="189" s="1"/>
  <c r="N32" i="189" s="1"/>
  <c r="N33" i="189" s="1"/>
  <c r="N34" i="189" s="1"/>
  <c r="N35" i="189" s="1"/>
  <c r="N36" i="189" s="1"/>
  <c r="N37" i="189" s="1"/>
  <c r="N38" i="189" s="1"/>
  <c r="N39" i="189" s="1"/>
  <c r="N40" i="189" s="1"/>
  <c r="N41" i="189" s="1"/>
  <c r="N42" i="189" s="1"/>
  <c r="N43" i="189" s="1"/>
  <c r="N44" i="189" s="1"/>
  <c r="N45" i="189" s="1"/>
  <c r="N46" i="189" s="1"/>
  <c r="N47" i="189" s="1"/>
  <c r="N48" i="189" s="1"/>
  <c r="N49" i="189" s="1"/>
  <c r="N50" i="189" s="1"/>
  <c r="N51" i="189" s="1"/>
  <c r="N52" i="189" s="1"/>
  <c r="N53" i="189" s="1"/>
  <c r="N54" i="189" s="1"/>
  <c r="N55" i="189" s="1"/>
  <c r="N56" i="189" s="1"/>
  <c r="N57" i="189" s="1"/>
  <c r="N58" i="189" s="1"/>
  <c r="F59" i="189"/>
  <c r="H12" i="189"/>
  <c r="H13" i="189" s="1"/>
  <c r="H14" i="189" s="1"/>
  <c r="H15" i="189" s="1"/>
  <c r="H16" i="189" s="1"/>
  <c r="H17" i="189" s="1"/>
  <c r="H18" i="189" s="1"/>
  <c r="H19" i="189" s="1"/>
  <c r="H20" i="189" s="1"/>
  <c r="H21" i="189" s="1"/>
  <c r="H22" i="189" s="1"/>
  <c r="H23" i="189" s="1"/>
  <c r="H24" i="189" s="1"/>
  <c r="H25" i="189" s="1"/>
  <c r="H26" i="189" s="1"/>
  <c r="H27" i="189" s="1"/>
  <c r="H28" i="189" s="1"/>
  <c r="H29" i="189" s="1"/>
  <c r="H30" i="189" s="1"/>
  <c r="H31" i="189" s="1"/>
  <c r="H32" i="189" s="1"/>
  <c r="H33" i="189" s="1"/>
  <c r="H34" i="189" s="1"/>
  <c r="H35" i="189" s="1"/>
  <c r="H36" i="189" s="1"/>
  <c r="H37" i="189" s="1"/>
  <c r="H38" i="189" s="1"/>
  <c r="H39" i="189" s="1"/>
  <c r="H40" i="189" s="1"/>
  <c r="H41" i="189" s="1"/>
  <c r="H42" i="189" s="1"/>
  <c r="H43" i="189" s="1"/>
  <c r="H44" i="189" s="1"/>
  <c r="H45" i="189" s="1"/>
  <c r="H46" i="189" s="1"/>
  <c r="H47" i="189" s="1"/>
  <c r="H48" i="189" s="1"/>
  <c r="H49" i="189" s="1"/>
  <c r="H50" i="189" s="1"/>
  <c r="H51" i="189" s="1"/>
  <c r="H52" i="189" s="1"/>
  <c r="H53" i="189" s="1"/>
  <c r="H54" i="189" s="1"/>
  <c r="H55" i="189" s="1"/>
  <c r="H56" i="189" s="1"/>
  <c r="H57" i="189" s="1"/>
  <c r="H58" i="18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<sst xmlns="http://schemas.openxmlformats.org/spreadsheetml/2006/main" count="63" uniqueCount="61">
  <si>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</si>
  <si>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</si>
  <si>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</si>
  <si>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</si>
  <si>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</si>
  <si>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</si>
  <si>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</si>
  <si>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</si>
  <si>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</si>
  <si>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</si>
  <si>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</si>
  <si>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</si>
  <si>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</si>
  <si>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</si>
  <si>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</si>
  <si>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</si>
  <si>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</si>
  <si>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</si>
  <si>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</si>
  <si>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</si>
  <si>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</si>
  <si>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</si>
  <si>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</si>
  <si>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</si>
  <si>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</si>
  <si>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</si>
  <si>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</si>
  <si>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</si>
  <si>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</si>
  <si>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</si>
  <si>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</si>
  <si>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</si>
  <si>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</si>
  <si>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</si>
  <si>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</si>
  <si>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</si>
  <si>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</si>
  <si>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</si>
  <si>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</si>
  <si>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</si>
  <si>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</si>
  <si>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</si>
  <si>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</si>
  <si>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</si>
  <si>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</si>
  <si>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</si>
  <si>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</si>
  <si>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</si>
  <si>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</si>
  <si>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</si>
  <si>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</si>
  <si>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</si>
  <si>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</si>
  <si>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>(*) Suma de la reducción aplicable con carácter general y de las reducciones adicionales por prolongación de la actividad  laboral, por movilidad geográfica y para trabajadores activos con discapacidad.</t>
  </si>
  <si>
    <t xml:space="preserve"> IMPUESTO SOBRE LA RENTA DE LAS PERSONAS FÍSICAS </t>
  </si>
  <si>
    <t>Millones</t>
  </si>
  <si>
    <t>de euros</t>
  </si>
  <si>
    <r>
      <t xml:space="preserve">Cuadro IV.33. </t>
    </r>
    <r>
      <rPr>
        <b/>
        <sz val="14"/>
        <rFont val="Times New Roman"/>
        <family val="1"/>
      </rPr>
      <t xml:space="preserve"> Total reducción por obtención de rendimientos del trabajo.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</t>
    </r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</si>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</sst>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U63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20" width="11.42578125" style="1" customWidth="1"/>
    <col min="221" max="16384" width="11.42578125" style="1"/>
  </cols>
  <sheetData>
    <row r="1" spans="1:21" ht="9.9499999999999993" customHeight="1" x14ac:dyDescent="0.2"/>
    <row r="2" spans="1:21" ht="30" customHeight="1" x14ac:dyDescent="0.2">
      <c r="B2" s="46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</row>
    <row r="3" spans="1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21" ht="20.100000000000001" customHeight="1" x14ac:dyDescent="0.35">
      <c r="A4" s="4"/>
      <c r="B4" s="42" t="s">
        <v>57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7"/>
      <c r="R4" s="37"/>
      <c r="S4" s="5"/>
      <c r="T4" s="5"/>
      <c r="U4" s="5"/>
    </row>
    <row r="5" spans="1:21" ht="18" customHeight="1" x14ac:dyDescent="0.3">
      <c r="A5" s="4"/>
      <c r="B5" s="41" t="s">
        <v>60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36"/>
      <c r="R5" s="36"/>
      <c r="S5" s="5"/>
      <c r="T5" s="5"/>
      <c r="U5" s="5"/>
    </row>
    <row r="6" spans="1:21" ht="14.1" customHeight="1" x14ac:dyDescent="0.2">
      <c r="A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21" ht="15.95" customHeight="1" x14ac:dyDescent="0.2">
      <c r="B7" s="45" t="s">
        <v>59</v>
      </c>
      <c r="C7" s="7"/>
      <c r="D7" s="44" t="s">
        <v>49</v>
      </c>
      <c r="E7" s="44"/>
      <c r="F7" s="44"/>
      <c r="G7" s="44"/>
      <c r="H7" s="44"/>
      <c r="I7" s="20"/>
      <c r="J7" s="44" t="s">
        <v>0</v>
      </c>
      <c r="K7" s="44"/>
      <c r="L7" s="44"/>
      <c r="M7" s="44"/>
      <c r="N7" s="44"/>
      <c r="O7" s="20"/>
      <c r="P7" s="50" t="s">
        <v>58</v>
      </c>
    </row>
    <row r="8" spans="1:21" s="5" customFormat="1" ht="3.95" customHeight="1" x14ac:dyDescent="0.2">
      <c r="B8" s="45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0"/>
    </row>
    <row r="9" spans="1:21" ht="15" customHeight="1" x14ac:dyDescent="0.2">
      <c r="B9" s="45"/>
      <c r="C9" s="7"/>
      <c r="D9" s="43" t="s">
        <v>1</v>
      </c>
      <c r="E9" s="8"/>
      <c r="F9" s="43" t="s">
        <v>50</v>
      </c>
      <c r="G9" s="8"/>
      <c r="H9" s="43" t="s">
        <v>51</v>
      </c>
      <c r="I9" s="21"/>
      <c r="J9" s="38" t="s">
        <v>55</v>
      </c>
      <c r="K9" s="7"/>
      <c r="L9" s="43" t="s">
        <v>50</v>
      </c>
      <c r="M9" s="8"/>
      <c r="N9" s="49" t="s">
        <v>51</v>
      </c>
      <c r="O9" s="22"/>
      <c r="P9" s="50"/>
    </row>
    <row r="10" spans="1:21" ht="15" customHeight="1" x14ac:dyDescent="0.25">
      <c r="B10" s="45"/>
      <c r="C10" s="7"/>
      <c r="D10" s="43"/>
      <c r="E10" s="8"/>
      <c r="F10" s="43"/>
      <c r="G10" s="8"/>
      <c r="H10" s="43"/>
      <c r="I10" s="21"/>
      <c r="J10" s="39" t="s">
        <v>56</v>
      </c>
      <c r="K10" s="7"/>
      <c r="L10" s="43"/>
      <c r="M10" s="8"/>
      <c r="N10" s="49"/>
      <c r="O10" s="22"/>
      <c r="P10" s="50"/>
    </row>
    <row r="11" spans="1:21" s="2" customFormat="1" ht="3.95" customHeight="1" x14ac:dyDescent="0.2">
      <c r="A11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</row>
    <row r="12" spans="1:21" ht="15" customHeight="1" x14ac:dyDescent="0.2">
      <c r="A12"/>
      <c r="B12" s="9" t="s">
        <v>2</v>
      </c>
      <c r="C12" s="9"/>
      <c r="D12" s="10">
        <v>277426</v>
      </c>
      <c r="E12" s="10"/>
      <c r="F12" s="23">
        <f t="shared" ref="F12:F58" si="0">+D12/D$59*100</f>
        <v>1.6069413359775679</v>
      </c>
      <c r="G12" s="24"/>
      <c r="H12" s="23">
        <f>+F12</f>
        <v>1.6069413359775679</v>
      </c>
      <c r="I12" s="24"/>
      <c r="J12" s="11">
        <v>664.41987566</v>
      </c>
      <c r="K12" s="10"/>
      <c r="L12" s="23">
        <f>+J12/J$59*100</f>
        <v>1.2765757602110184</v>
      </c>
      <c r="M12" s="24"/>
      <c r="N12" s="23">
        <f>+L12</f>
        <v>1.2765757602110184</v>
      </c>
      <c r="O12" s="24"/>
      <c r="P12" s="25">
        <f>J12*1000/D12*1000</f>
        <v>2394.9445101035949</v>
      </c>
    </row>
    <row r="13" spans="1:21" ht="15" customHeight="1" x14ac:dyDescent="0.2">
      <c r="A13"/>
      <c r="B13" s="9" t="s">
        <v>3</v>
      </c>
      <c r="C13" s="9"/>
      <c r="D13" s="10">
        <v>837453</v>
      </c>
      <c r="E13" s="10"/>
      <c r="F13" s="23">
        <f t="shared" si="0"/>
        <v>4.8507992857137481</v>
      </c>
      <c r="G13" s="24"/>
      <c r="H13" s="23">
        <f t="shared" ref="H13:H58" si="1">+H12+F13</f>
        <v>6.4577406216913165</v>
      </c>
      <c r="I13" s="24"/>
      <c r="J13" s="11">
        <v>2764.6815968700002</v>
      </c>
      <c r="K13" s="10"/>
      <c r="L13" s="23">
        <f>+J13/J$59*100</f>
        <v>5.311890328024707</v>
      </c>
      <c r="M13" s="24"/>
      <c r="N13" s="26">
        <f t="shared" ref="N13:N58" si="2">+N12+L13</f>
        <v>6.5884660882357249</v>
      </c>
      <c r="O13" s="24"/>
      <c r="P13" s="25">
        <f t="shared" ref="P13:P59" si="3">J13*1000/D13*1000</f>
        <v>3301.2976213232268</v>
      </c>
    </row>
    <row r="14" spans="1:21" ht="15" customHeight="1" x14ac:dyDescent="0.2">
      <c r="A14"/>
      <c r="B14" s="9" t="s">
        <v>4</v>
      </c>
      <c r="C14" s="9"/>
      <c r="D14" s="10">
        <v>655815</v>
      </c>
      <c r="E14" s="10"/>
      <c r="F14" s="23">
        <f t="shared" si="0"/>
        <v>3.7986931010580434</v>
      </c>
      <c r="G14" s="24"/>
      <c r="H14" s="23">
        <f t="shared" si="1"/>
        <v>10.25643372274936</v>
      </c>
      <c r="I14" s="24"/>
      <c r="J14" s="11">
        <v>2556.1491613499998</v>
      </c>
      <c r="K14" s="10"/>
      <c r="L14" s="23">
        <f t="shared" ref="L14:L58" si="4">+J14/J$59*100</f>
        <v>4.9112288454973179</v>
      </c>
      <c r="M14" s="24"/>
      <c r="N14" s="26">
        <f t="shared" si="2"/>
        <v>11.499694933733043</v>
      </c>
      <c r="O14" s="24"/>
      <c r="P14" s="25">
        <f t="shared" si="3"/>
        <v>3897.6680334393081</v>
      </c>
    </row>
    <row r="15" spans="1:21" ht="15" customHeight="1" x14ac:dyDescent="0.2">
      <c r="A15"/>
      <c r="B15" s="9" t="s">
        <v>5</v>
      </c>
      <c r="C15" s="9"/>
      <c r="D15" s="10">
        <v>734525</v>
      </c>
      <c r="E15" s="10"/>
      <c r="F15" s="23">
        <f t="shared" si="0"/>
        <v>4.2546069395403574</v>
      </c>
      <c r="G15" s="24"/>
      <c r="H15" s="23">
        <f t="shared" si="1"/>
        <v>14.511040662289718</v>
      </c>
      <c r="I15" s="24"/>
      <c r="J15" s="11">
        <v>2916.9909058399999</v>
      </c>
      <c r="K15" s="10"/>
      <c r="L15" s="23">
        <f t="shared" si="4"/>
        <v>5.6045281298250389</v>
      </c>
      <c r="M15" s="24"/>
      <c r="N15" s="26">
        <f t="shared" si="2"/>
        <v>17.104223063558081</v>
      </c>
      <c r="O15" s="24"/>
      <c r="P15" s="25">
        <f t="shared" si="3"/>
        <v>3971.2615715462366</v>
      </c>
    </row>
    <row r="16" spans="1:21" ht="15" customHeight="1" x14ac:dyDescent="0.2">
      <c r="A16"/>
      <c r="B16" s="12" t="s">
        <v>6</v>
      </c>
      <c r="C16" s="12"/>
      <c r="D16" s="13">
        <v>970381</v>
      </c>
      <c r="E16" s="13"/>
      <c r="F16" s="27">
        <f t="shared" si="0"/>
        <v>5.6207613581540601</v>
      </c>
      <c r="G16" s="28"/>
      <c r="H16" s="27">
        <f t="shared" si="1"/>
        <v>20.131802020443779</v>
      </c>
      <c r="I16" s="28"/>
      <c r="J16" s="14">
        <v>3863.7937173599998</v>
      </c>
      <c r="K16" s="13"/>
      <c r="L16" s="27">
        <f t="shared" si="4"/>
        <v>7.4236572124483553</v>
      </c>
      <c r="M16" s="28"/>
      <c r="N16" s="29">
        <f t="shared" si="2"/>
        <v>24.527880276006435</v>
      </c>
      <c r="O16" s="28"/>
      <c r="P16" s="30">
        <f t="shared" si="3"/>
        <v>3981.7285348332248</v>
      </c>
    </row>
    <row r="17" spans="1:16" ht="15" customHeight="1" x14ac:dyDescent="0.2">
      <c r="A17"/>
      <c r="B17" s="9" t="s">
        <v>7</v>
      </c>
      <c r="C17" s="9"/>
      <c r="D17" s="10">
        <v>794306</v>
      </c>
      <c r="E17" s="10"/>
      <c r="F17" s="23">
        <f t="shared" si="0"/>
        <v>4.6008778730724522</v>
      </c>
      <c r="G17" s="24"/>
      <c r="H17" s="23">
        <f t="shared" si="1"/>
        <v>24.732679893516231</v>
      </c>
      <c r="I17" s="24"/>
      <c r="J17" s="11">
        <v>2981.9877645699999</v>
      </c>
      <c r="K17" s="10"/>
      <c r="L17" s="23">
        <f t="shared" si="4"/>
        <v>5.7294091235824229</v>
      </c>
      <c r="M17" s="24"/>
      <c r="N17" s="26">
        <f t="shared" si="2"/>
        <v>30.257289399588856</v>
      </c>
      <c r="O17" s="24"/>
      <c r="P17" s="25">
        <f t="shared" si="3"/>
        <v>3754.2052616623819</v>
      </c>
    </row>
    <row r="18" spans="1:16" ht="15" customHeight="1" x14ac:dyDescent="0.2">
      <c r="A18"/>
      <c r="B18" s="9" t="s">
        <v>8</v>
      </c>
      <c r="C18" s="9"/>
      <c r="D18" s="10">
        <v>787602</v>
      </c>
      <c r="E18" s="10"/>
      <c r="F18" s="23">
        <f t="shared" si="0"/>
        <v>4.5620461315760039</v>
      </c>
      <c r="G18" s="24"/>
      <c r="H18" s="23">
        <f t="shared" si="1"/>
        <v>29.294726025092235</v>
      </c>
      <c r="I18" s="24"/>
      <c r="J18" s="11">
        <v>2705.6952634299996</v>
      </c>
      <c r="K18" s="10"/>
      <c r="L18" s="23">
        <f t="shared" si="4"/>
        <v>5.1985575903813164</v>
      </c>
      <c r="M18" s="24"/>
      <c r="N18" s="26">
        <f t="shared" si="2"/>
        <v>35.455846989970169</v>
      </c>
      <c r="O18" s="24"/>
      <c r="P18" s="25">
        <f t="shared" si="3"/>
        <v>3435.3585483911925</v>
      </c>
    </row>
    <row r="19" spans="1:16" ht="15" customHeight="1" x14ac:dyDescent="0.2">
      <c r="A19"/>
      <c r="B19" s="9" t="s">
        <v>9</v>
      </c>
      <c r="C19" s="9"/>
      <c r="D19" s="10">
        <v>741069</v>
      </c>
      <c r="E19" s="10"/>
      <c r="F19" s="23">
        <f t="shared" si="0"/>
        <v>4.2925119091633812</v>
      </c>
      <c r="G19" s="24"/>
      <c r="H19" s="23">
        <f t="shared" si="1"/>
        <v>33.587237934255619</v>
      </c>
      <c r="I19" s="24"/>
      <c r="J19" s="11">
        <v>2305.11603608</v>
      </c>
      <c r="K19" s="10"/>
      <c r="L19" s="23">
        <f t="shared" si="4"/>
        <v>4.4289091340176352</v>
      </c>
      <c r="M19" s="24"/>
      <c r="N19" s="26">
        <f t="shared" si="2"/>
        <v>39.884756123987806</v>
      </c>
      <c r="O19" s="24"/>
      <c r="P19" s="25">
        <f t="shared" si="3"/>
        <v>3110.5282181281364</v>
      </c>
    </row>
    <row r="20" spans="1:16" ht="15" customHeight="1" x14ac:dyDescent="0.2">
      <c r="A20"/>
      <c r="B20" s="9" t="s">
        <v>10</v>
      </c>
      <c r="C20" s="9"/>
      <c r="D20" s="10">
        <v>846204</v>
      </c>
      <c r="E20" s="10"/>
      <c r="F20" s="23">
        <f t="shared" si="0"/>
        <v>4.9014879148658093</v>
      </c>
      <c r="G20" s="24"/>
      <c r="H20" s="23">
        <f t="shared" si="1"/>
        <v>38.48872584912143</v>
      </c>
      <c r="I20" s="24"/>
      <c r="J20" s="11">
        <v>2384.0370890599997</v>
      </c>
      <c r="K20" s="10"/>
      <c r="L20" s="23">
        <f t="shared" si="4"/>
        <v>4.5805432239890083</v>
      </c>
      <c r="M20" s="24"/>
      <c r="N20" s="26">
        <f t="shared" si="2"/>
        <v>44.465299347976817</v>
      </c>
      <c r="O20" s="24"/>
      <c r="P20" s="25">
        <f t="shared" si="3"/>
        <v>2817.3313870650572</v>
      </c>
    </row>
    <row r="21" spans="1:16" ht="15" customHeight="1" x14ac:dyDescent="0.2">
      <c r="A21"/>
      <c r="B21" s="12" t="s">
        <v>11</v>
      </c>
      <c r="C21" s="12"/>
      <c r="D21" s="13">
        <v>866236</v>
      </c>
      <c r="E21" s="13"/>
      <c r="F21" s="27">
        <f t="shared" si="0"/>
        <v>5.0175197534184415</v>
      </c>
      <c r="G21" s="28"/>
      <c r="H21" s="27">
        <f t="shared" si="1"/>
        <v>43.50624560253987</v>
      </c>
      <c r="I21" s="28"/>
      <c r="J21" s="14">
        <v>2380.13370171</v>
      </c>
      <c r="K21" s="13"/>
      <c r="L21" s="27">
        <f t="shared" si="4"/>
        <v>4.5730434939895499</v>
      </c>
      <c r="M21" s="28"/>
      <c r="N21" s="29">
        <f t="shared" si="2"/>
        <v>49.038342841966369</v>
      </c>
      <c r="O21" s="28"/>
      <c r="P21" s="30">
        <f t="shared" si="3"/>
        <v>2747.6734997275571</v>
      </c>
    </row>
    <row r="22" spans="1:16" ht="15" customHeight="1" x14ac:dyDescent="0.2">
      <c r="A22"/>
      <c r="B22" s="9" t="s">
        <v>12</v>
      </c>
      <c r="C22" s="9"/>
      <c r="D22" s="10">
        <v>836856</v>
      </c>
      <c r="E22" s="10"/>
      <c r="F22" s="23">
        <f t="shared" si="0"/>
        <v>4.8473412681610357</v>
      </c>
      <c r="G22" s="24"/>
      <c r="H22" s="23">
        <f t="shared" si="1"/>
        <v>48.353586870700909</v>
      </c>
      <c r="I22" s="24"/>
      <c r="J22" s="11">
        <v>2281.7265390399998</v>
      </c>
      <c r="K22" s="10"/>
      <c r="L22" s="23">
        <f t="shared" si="4"/>
        <v>4.3839699832507621</v>
      </c>
      <c r="M22" s="24"/>
      <c r="N22" s="26">
        <f t="shared" si="2"/>
        <v>53.422312825217134</v>
      </c>
      <c r="O22" s="24"/>
      <c r="P22" s="25">
        <f t="shared" si="3"/>
        <v>2726.5461907902909</v>
      </c>
    </row>
    <row r="23" spans="1:16" ht="15" customHeight="1" x14ac:dyDescent="0.2">
      <c r="B23" s="9" t="s">
        <v>13</v>
      </c>
      <c r="C23" s="9"/>
      <c r="D23" s="10">
        <v>773014</v>
      </c>
      <c r="E23" s="10"/>
      <c r="F23" s="23">
        <f t="shared" si="0"/>
        <v>4.4775477060166091</v>
      </c>
      <c r="G23" s="24"/>
      <c r="H23" s="23">
        <f t="shared" si="1"/>
        <v>52.831134576717517</v>
      </c>
      <c r="I23" s="24"/>
      <c r="J23" s="11">
        <v>2105.3425560300002</v>
      </c>
      <c r="K23" s="10"/>
      <c r="L23" s="23">
        <f t="shared" si="4"/>
        <v>4.0450765734526755</v>
      </c>
      <c r="M23" s="24"/>
      <c r="N23" s="26">
        <f t="shared" si="2"/>
        <v>57.467389398669809</v>
      </c>
      <c r="O23" s="24"/>
      <c r="P23" s="25">
        <f t="shared" si="3"/>
        <v>2723.5503574708869</v>
      </c>
    </row>
    <row r="24" spans="1:16" ht="15" customHeight="1" x14ac:dyDescent="0.2">
      <c r="B24" s="9" t="s">
        <v>14</v>
      </c>
      <c r="C24" s="9"/>
      <c r="D24" s="10">
        <v>715104</v>
      </c>
      <c r="E24" s="10"/>
      <c r="F24" s="23">
        <f t="shared" si="0"/>
        <v>4.1421142110793614</v>
      </c>
      <c r="G24" s="24"/>
      <c r="H24" s="23">
        <f t="shared" si="1"/>
        <v>56.973248787796877</v>
      </c>
      <c r="I24" s="24"/>
      <c r="J24" s="11">
        <v>1949.2710311999999</v>
      </c>
      <c r="K24" s="10"/>
      <c r="L24" s="23">
        <f t="shared" si="4"/>
        <v>3.7452102799297156</v>
      </c>
      <c r="M24" s="24"/>
      <c r="N24" s="26">
        <f t="shared" si="2"/>
        <v>61.212599678599524</v>
      </c>
      <c r="O24" s="24"/>
      <c r="P24" s="25">
        <f t="shared" si="3"/>
        <v>2725.8567022419115</v>
      </c>
    </row>
    <row r="25" spans="1:16" ht="15" customHeight="1" x14ac:dyDescent="0.2">
      <c r="B25" s="9" t="s">
        <v>15</v>
      </c>
      <c r="C25" s="9"/>
      <c r="D25" s="10">
        <v>683854</v>
      </c>
      <c r="E25" s="10"/>
      <c r="F25" s="23">
        <f t="shared" si="0"/>
        <v>3.9611040795513177</v>
      </c>
      <c r="G25" s="24"/>
      <c r="H25" s="23">
        <f t="shared" si="1"/>
        <v>60.934352867348196</v>
      </c>
      <c r="I25" s="24"/>
      <c r="J25" s="11">
        <v>1862.8677068400002</v>
      </c>
      <c r="K25" s="10"/>
      <c r="L25" s="23">
        <f t="shared" si="4"/>
        <v>3.5792002108148218</v>
      </c>
      <c r="M25" s="24"/>
      <c r="N25" s="26">
        <f t="shared" si="2"/>
        <v>64.791799889414349</v>
      </c>
      <c r="O25" s="24"/>
      <c r="P25" s="25">
        <f t="shared" si="3"/>
        <v>2724.0722534927045</v>
      </c>
    </row>
    <row r="26" spans="1:16" ht="15" customHeight="1" x14ac:dyDescent="0.2">
      <c r="B26" s="12" t="s">
        <v>16</v>
      </c>
      <c r="C26" s="12"/>
      <c r="D26" s="13">
        <v>651794</v>
      </c>
      <c r="E26" s="13"/>
      <c r="F26" s="27">
        <f t="shared" si="0"/>
        <v>3.775402165414067</v>
      </c>
      <c r="G26" s="28"/>
      <c r="H26" s="27">
        <f t="shared" si="1"/>
        <v>64.70975503276226</v>
      </c>
      <c r="I26" s="28"/>
      <c r="J26" s="14">
        <v>1773.04971069</v>
      </c>
      <c r="K26" s="13"/>
      <c r="L26" s="27">
        <f t="shared" si="4"/>
        <v>3.4066293999222061</v>
      </c>
      <c r="M26" s="28"/>
      <c r="N26" s="29">
        <f t="shared" si="2"/>
        <v>68.198429289336559</v>
      </c>
      <c r="O26" s="28"/>
      <c r="P26" s="30">
        <f t="shared" si="3"/>
        <v>2720.2608656876255</v>
      </c>
    </row>
    <row r="27" spans="1:16" ht="15" customHeight="1" x14ac:dyDescent="0.2">
      <c r="B27" s="9" t="s">
        <v>17</v>
      </c>
      <c r="C27" s="9"/>
      <c r="D27" s="10">
        <v>575244</v>
      </c>
      <c r="E27" s="10"/>
      <c r="F27" s="23">
        <f t="shared" si="0"/>
        <v>3.3319997472229717</v>
      </c>
      <c r="G27" s="24"/>
      <c r="H27" s="23">
        <f t="shared" si="1"/>
        <v>68.041754779985226</v>
      </c>
      <c r="I27" s="24"/>
      <c r="J27" s="11">
        <v>1565.8697009499999</v>
      </c>
      <c r="K27" s="10"/>
      <c r="L27" s="23">
        <f t="shared" si="4"/>
        <v>3.0085663856698934</v>
      </c>
      <c r="M27" s="24"/>
      <c r="N27" s="26">
        <f t="shared" si="2"/>
        <v>71.206995675006453</v>
      </c>
      <c r="O27" s="24"/>
      <c r="P27" s="25">
        <f t="shared" si="3"/>
        <v>2722.0965380777548</v>
      </c>
    </row>
    <row r="28" spans="1:16" ht="15" customHeight="1" x14ac:dyDescent="0.2">
      <c r="B28" s="9" t="s">
        <v>18</v>
      </c>
      <c r="C28" s="9"/>
      <c r="D28" s="10">
        <v>537371</v>
      </c>
      <c r="E28" s="10"/>
      <c r="F28" s="23">
        <f t="shared" si="0"/>
        <v>3.1126270524594006</v>
      </c>
      <c r="G28" s="24"/>
      <c r="H28" s="23">
        <f t="shared" si="1"/>
        <v>71.154381832444628</v>
      </c>
      <c r="I28" s="24"/>
      <c r="J28" s="11">
        <v>1461.3439396399997</v>
      </c>
      <c r="K28" s="10"/>
      <c r="L28" s="23">
        <f t="shared" si="4"/>
        <v>2.8077369732845372</v>
      </c>
      <c r="M28" s="24"/>
      <c r="N28" s="26">
        <f t="shared" si="2"/>
        <v>74.014732648290988</v>
      </c>
      <c r="O28" s="24"/>
      <c r="P28" s="25">
        <f t="shared" si="3"/>
        <v>2719.4320862867548</v>
      </c>
    </row>
    <row r="29" spans="1:16" ht="15" customHeight="1" x14ac:dyDescent="0.2">
      <c r="B29" s="9" t="s">
        <v>19</v>
      </c>
      <c r="C29" s="9"/>
      <c r="D29" s="10">
        <v>483493</v>
      </c>
      <c r="E29" s="10"/>
      <c r="F29" s="23">
        <f t="shared" si="0"/>
        <v>2.8005482087324269</v>
      </c>
      <c r="G29" s="24"/>
      <c r="H29" s="23">
        <f t="shared" si="1"/>
        <v>73.95493004117705</v>
      </c>
      <c r="I29" s="24"/>
      <c r="J29" s="11">
        <v>1314.2032614400002</v>
      </c>
      <c r="K29" s="10"/>
      <c r="L29" s="23">
        <f t="shared" si="4"/>
        <v>2.5250298628981387</v>
      </c>
      <c r="M29" s="24"/>
      <c r="N29" s="26">
        <f t="shared" si="2"/>
        <v>76.539762511189124</v>
      </c>
      <c r="O29" s="24"/>
      <c r="P29" s="25">
        <f t="shared" si="3"/>
        <v>2718.1433059837482</v>
      </c>
    </row>
    <row r="30" spans="1:16" ht="15" customHeight="1" x14ac:dyDescent="0.2">
      <c r="B30" s="9" t="s">
        <v>20</v>
      </c>
      <c r="C30" s="9"/>
      <c r="D30" s="10">
        <v>436866</v>
      </c>
      <c r="E30" s="10"/>
      <c r="F30" s="23">
        <f t="shared" si="0"/>
        <v>2.5304695078441681</v>
      </c>
      <c r="G30" s="24"/>
      <c r="H30" s="23">
        <f t="shared" si="1"/>
        <v>76.485399549021224</v>
      </c>
      <c r="I30" s="24"/>
      <c r="J30" s="11">
        <v>1187.5590247500002</v>
      </c>
      <c r="K30" s="10"/>
      <c r="L30" s="23">
        <f t="shared" si="4"/>
        <v>2.2817033631177317</v>
      </c>
      <c r="M30" s="24"/>
      <c r="N30" s="26">
        <f t="shared" si="2"/>
        <v>78.821465874306853</v>
      </c>
      <c r="O30" s="24"/>
      <c r="P30" s="25">
        <f t="shared" si="3"/>
        <v>2718.3599198610104</v>
      </c>
    </row>
    <row r="31" spans="1:16" ht="15" customHeight="1" x14ac:dyDescent="0.2">
      <c r="B31" s="12" t="s">
        <v>21</v>
      </c>
      <c r="C31" s="12"/>
      <c r="D31" s="13">
        <v>401879</v>
      </c>
      <c r="E31" s="13"/>
      <c r="F31" s="27">
        <f t="shared" si="0"/>
        <v>2.3278134607474752</v>
      </c>
      <c r="G31" s="28"/>
      <c r="H31" s="27">
        <f t="shared" si="1"/>
        <v>78.813213009768702</v>
      </c>
      <c r="I31" s="28"/>
      <c r="J31" s="14">
        <v>1091.59599893</v>
      </c>
      <c r="K31" s="13"/>
      <c r="L31" s="27">
        <f t="shared" si="4"/>
        <v>2.0973258676121564</v>
      </c>
      <c r="M31" s="28"/>
      <c r="N31" s="29">
        <f t="shared" si="2"/>
        <v>80.918791741919009</v>
      </c>
      <c r="O31" s="28"/>
      <c r="P31" s="30">
        <f t="shared" si="3"/>
        <v>2716.2305045299704</v>
      </c>
    </row>
    <row r="32" spans="1:16" ht="15" customHeight="1" x14ac:dyDescent="0.2">
      <c r="B32" s="9" t="s">
        <v>22</v>
      </c>
      <c r="C32" s="9"/>
      <c r="D32" s="10">
        <v>386222</v>
      </c>
      <c r="E32" s="10"/>
      <c r="F32" s="23">
        <f t="shared" si="0"/>
        <v>2.2371230406087688</v>
      </c>
      <c r="G32" s="24"/>
      <c r="H32" s="23">
        <f t="shared" si="1"/>
        <v>81.050336050377467</v>
      </c>
      <c r="I32" s="24"/>
      <c r="J32" s="11">
        <v>1047.3395872599999</v>
      </c>
      <c r="K32" s="10"/>
      <c r="L32" s="23">
        <f t="shared" si="4"/>
        <v>2.0122943018184314</v>
      </c>
      <c r="M32" s="24"/>
      <c r="N32" s="26">
        <f t="shared" si="2"/>
        <v>82.931086043737437</v>
      </c>
      <c r="O32" s="24"/>
      <c r="P32" s="25">
        <f t="shared" si="3"/>
        <v>2711.7553822930854</v>
      </c>
    </row>
    <row r="33" spans="2:16" ht="15" customHeight="1" x14ac:dyDescent="0.2">
      <c r="B33" s="9" t="s">
        <v>23</v>
      </c>
      <c r="C33" s="9"/>
      <c r="D33" s="10">
        <v>660024</v>
      </c>
      <c r="E33" s="10"/>
      <c r="F33" s="23">
        <f t="shared" si="0"/>
        <v>3.8230729936532928</v>
      </c>
      <c r="G33" s="24"/>
      <c r="H33" s="23">
        <f t="shared" si="1"/>
        <v>84.873409044030765</v>
      </c>
      <c r="I33" s="24"/>
      <c r="J33" s="11">
        <v>1790.4233324500001</v>
      </c>
      <c r="K33" s="10"/>
      <c r="L33" s="23">
        <f t="shared" si="4"/>
        <v>3.4400100154311262</v>
      </c>
      <c r="M33" s="24"/>
      <c r="N33" s="26">
        <f t="shared" si="2"/>
        <v>86.371096059168565</v>
      </c>
      <c r="O33" s="24"/>
      <c r="P33" s="25">
        <f t="shared" si="3"/>
        <v>2712.6639825976031</v>
      </c>
    </row>
    <row r="34" spans="2:16" ht="15" customHeight="1" x14ac:dyDescent="0.2">
      <c r="B34" s="9" t="s">
        <v>24</v>
      </c>
      <c r="C34" s="9"/>
      <c r="D34" s="10">
        <v>600215</v>
      </c>
      <c r="E34" s="10"/>
      <c r="F34" s="23">
        <f t="shared" si="0"/>
        <v>3.4766398750433485</v>
      </c>
      <c r="G34" s="24"/>
      <c r="H34" s="23">
        <f t="shared" si="1"/>
        <v>88.350048919074112</v>
      </c>
      <c r="I34" s="24"/>
      <c r="J34" s="11">
        <v>1621.6427078699999</v>
      </c>
      <c r="K34" s="10"/>
      <c r="L34" s="23">
        <f t="shared" si="4"/>
        <v>3.1157252340373183</v>
      </c>
      <c r="M34" s="24"/>
      <c r="N34" s="26">
        <f t="shared" si="2"/>
        <v>89.486821293205878</v>
      </c>
      <c r="O34" s="24"/>
      <c r="P34" s="25">
        <f t="shared" si="3"/>
        <v>2701.7697123030912</v>
      </c>
    </row>
    <row r="35" spans="2:16" ht="15" customHeight="1" x14ac:dyDescent="0.2">
      <c r="B35" s="9" t="s">
        <v>25</v>
      </c>
      <c r="C35" s="9"/>
      <c r="D35" s="10">
        <v>385976</v>
      </c>
      <c r="E35" s="10"/>
      <c r="F35" s="23">
        <f t="shared" si="0"/>
        <v>2.2356981288533797</v>
      </c>
      <c r="G35" s="24"/>
      <c r="H35" s="23">
        <f t="shared" si="1"/>
        <v>90.585747047927498</v>
      </c>
      <c r="I35" s="24"/>
      <c r="J35" s="11">
        <v>1045.0786287000001</v>
      </c>
      <c r="K35" s="10"/>
      <c r="L35" s="23">
        <f t="shared" si="4"/>
        <v>2.0079502341614091</v>
      </c>
      <c r="M35" s="24"/>
      <c r="N35" s="26">
        <f t="shared" si="2"/>
        <v>91.494771527367291</v>
      </c>
      <c r="O35" s="24"/>
      <c r="P35" s="25">
        <f t="shared" si="3"/>
        <v>2707.6259371048977</v>
      </c>
    </row>
    <row r="36" spans="2:16" ht="15" customHeight="1" x14ac:dyDescent="0.2">
      <c r="B36" s="12" t="s">
        <v>26</v>
      </c>
      <c r="C36" s="12"/>
      <c r="D36" s="13">
        <v>277115</v>
      </c>
      <c r="E36" s="13"/>
      <c r="F36" s="27">
        <f t="shared" si="0"/>
        <v>1.6051399231486008</v>
      </c>
      <c r="G36" s="28"/>
      <c r="H36" s="27">
        <f t="shared" si="1"/>
        <v>92.190886971076097</v>
      </c>
      <c r="I36" s="28"/>
      <c r="J36" s="14">
        <v>752.31074840999997</v>
      </c>
      <c r="K36" s="13"/>
      <c r="L36" s="27">
        <f t="shared" si="4"/>
        <v>1.4454439139293098</v>
      </c>
      <c r="M36" s="28"/>
      <c r="N36" s="29">
        <f t="shared" si="2"/>
        <v>92.940215441296601</v>
      </c>
      <c r="O36" s="28"/>
      <c r="P36" s="30">
        <f t="shared" si="3"/>
        <v>2714.7961980044383</v>
      </c>
    </row>
    <row r="37" spans="2:16" ht="15" customHeight="1" x14ac:dyDescent="0.2">
      <c r="B37" s="9" t="s">
        <v>27</v>
      </c>
      <c r="C37" s="9"/>
      <c r="D37" s="10">
        <v>207074</v>
      </c>
      <c r="E37" s="10"/>
      <c r="F37" s="23">
        <f t="shared" si="0"/>
        <v>1.1994397432332187</v>
      </c>
      <c r="G37" s="24"/>
      <c r="H37" s="23">
        <f t="shared" si="1"/>
        <v>93.39032671430931</v>
      </c>
      <c r="I37" s="24"/>
      <c r="J37" s="11">
        <v>563.40910589999999</v>
      </c>
      <c r="K37" s="10"/>
      <c r="L37" s="23">
        <f t="shared" si="4"/>
        <v>1.0824998378617929</v>
      </c>
      <c r="M37" s="24"/>
      <c r="N37" s="26">
        <f t="shared" si="2"/>
        <v>94.02271527915839</v>
      </c>
      <c r="O37" s="24"/>
      <c r="P37" s="25">
        <f t="shared" si="3"/>
        <v>2720.810463409216</v>
      </c>
    </row>
    <row r="38" spans="2:16" ht="15" customHeight="1" x14ac:dyDescent="0.2">
      <c r="B38" s="9" t="s">
        <v>28</v>
      </c>
      <c r="C38" s="9"/>
      <c r="D38" s="10">
        <v>166526</v>
      </c>
      <c r="E38" s="10"/>
      <c r="F38" s="23">
        <f t="shared" si="0"/>
        <v>0.96457258121084721</v>
      </c>
      <c r="G38" s="24"/>
      <c r="H38" s="23">
        <f t="shared" si="1"/>
        <v>94.354899295520156</v>
      </c>
      <c r="I38" s="24"/>
      <c r="J38" s="11">
        <v>453.42328893000001</v>
      </c>
      <c r="K38" s="10"/>
      <c r="L38" s="23">
        <f t="shared" si="4"/>
        <v>0.87117980808177409</v>
      </c>
      <c r="M38" s="24"/>
      <c r="N38" s="26">
        <f t="shared" si="2"/>
        <v>94.893895087240168</v>
      </c>
      <c r="O38" s="24"/>
      <c r="P38" s="25">
        <f t="shared" si="3"/>
        <v>2722.837808690535</v>
      </c>
    </row>
    <row r="39" spans="2:16" ht="15" customHeight="1" x14ac:dyDescent="0.2">
      <c r="B39" s="9" t="s">
        <v>29</v>
      </c>
      <c r="C39" s="9"/>
      <c r="D39" s="10">
        <v>136292</v>
      </c>
      <c r="E39" s="10"/>
      <c r="F39" s="23">
        <f t="shared" si="0"/>
        <v>0.78944745107904346</v>
      </c>
      <c r="G39" s="24"/>
      <c r="H39" s="23">
        <f t="shared" si="1"/>
        <v>95.144346746599197</v>
      </c>
      <c r="I39" s="24"/>
      <c r="J39" s="11">
        <v>371.15275077999996</v>
      </c>
      <c r="K39" s="10"/>
      <c r="L39" s="23">
        <f t="shared" si="4"/>
        <v>0.71311022192214879</v>
      </c>
      <c r="M39" s="24"/>
      <c r="N39" s="26">
        <f t="shared" si="2"/>
        <v>95.607005309162318</v>
      </c>
      <c r="O39" s="24"/>
      <c r="P39" s="25">
        <f t="shared" si="3"/>
        <v>2723.2174359463502</v>
      </c>
    </row>
    <row r="40" spans="2:16" ht="15" customHeight="1" x14ac:dyDescent="0.2">
      <c r="B40" s="9" t="s">
        <v>30</v>
      </c>
      <c r="C40" s="9"/>
      <c r="D40" s="10">
        <v>112473</v>
      </c>
      <c r="E40" s="10"/>
      <c r="F40" s="23">
        <f t="shared" si="0"/>
        <v>0.65148008074731645</v>
      </c>
      <c r="G40" s="24"/>
      <c r="H40" s="23">
        <f t="shared" si="1"/>
        <v>95.795826827346517</v>
      </c>
      <c r="I40" s="24"/>
      <c r="J40" s="11">
        <v>306.33195121999995</v>
      </c>
      <c r="K40" s="10"/>
      <c r="L40" s="23">
        <f t="shared" si="4"/>
        <v>0.58856749749868864</v>
      </c>
      <c r="M40" s="24"/>
      <c r="N40" s="26">
        <f t="shared" si="2"/>
        <v>96.195572806661005</v>
      </c>
      <c r="O40" s="24"/>
      <c r="P40" s="25">
        <f t="shared" si="3"/>
        <v>2723.6043425533235</v>
      </c>
    </row>
    <row r="41" spans="2:16" ht="15" customHeight="1" x14ac:dyDescent="0.2">
      <c r="B41" s="12" t="s">
        <v>31</v>
      </c>
      <c r="C41" s="12"/>
      <c r="D41" s="13">
        <v>93624</v>
      </c>
      <c r="E41" s="13"/>
      <c r="F41" s="27">
        <f t="shared" si="0"/>
        <v>0.54230056173380947</v>
      </c>
      <c r="G41" s="28"/>
      <c r="H41" s="27">
        <f t="shared" si="1"/>
        <v>96.338127389080327</v>
      </c>
      <c r="I41" s="28"/>
      <c r="J41" s="14">
        <v>255.03983383000002</v>
      </c>
      <c r="K41" s="13"/>
      <c r="L41" s="27">
        <f t="shared" si="4"/>
        <v>0.49001795654022573</v>
      </c>
      <c r="M41" s="28"/>
      <c r="N41" s="29">
        <f t="shared" si="2"/>
        <v>96.685590763201233</v>
      </c>
      <c r="O41" s="28"/>
      <c r="P41" s="30">
        <f t="shared" si="3"/>
        <v>2724.0860658591814</v>
      </c>
    </row>
    <row r="42" spans="2:16" ht="15" customHeight="1" x14ac:dyDescent="0.2">
      <c r="B42" s="9" t="s">
        <v>32</v>
      </c>
      <c r="C42" s="9"/>
      <c r="D42" s="10">
        <v>78608</v>
      </c>
      <c r="E42" s="10"/>
      <c r="F42" s="23">
        <f t="shared" si="0"/>
        <v>0.45532302141300618</v>
      </c>
      <c r="G42" s="24"/>
      <c r="H42" s="23">
        <f t="shared" si="1"/>
        <v>96.793450410493335</v>
      </c>
      <c r="I42" s="24"/>
      <c r="J42" s="11">
        <v>214.23722125</v>
      </c>
      <c r="K42" s="10"/>
      <c r="L42" s="23">
        <f t="shared" si="4"/>
        <v>0.41162230932818522</v>
      </c>
      <c r="M42" s="24"/>
      <c r="N42" s="26">
        <f t="shared" si="2"/>
        <v>97.097213072529414</v>
      </c>
      <c r="O42" s="24"/>
      <c r="P42" s="25">
        <f t="shared" si="3"/>
        <v>2725.3869994148181</v>
      </c>
    </row>
    <row r="43" spans="2:16" ht="15" customHeight="1" x14ac:dyDescent="0.2">
      <c r="B43" s="9" t="s">
        <v>33</v>
      </c>
      <c r="C43" s="9"/>
      <c r="D43" s="10">
        <v>121507</v>
      </c>
      <c r="E43" s="10"/>
      <c r="F43" s="23">
        <f t="shared" si="0"/>
        <v>0.70380793765049554</v>
      </c>
      <c r="G43" s="24"/>
      <c r="H43" s="23">
        <f t="shared" si="1"/>
        <v>97.497258348143831</v>
      </c>
      <c r="I43" s="24"/>
      <c r="J43" s="11">
        <v>331.69245590000003</v>
      </c>
      <c r="K43" s="10"/>
      <c r="L43" s="23">
        <f t="shared" si="4"/>
        <v>0.63729362193776695</v>
      </c>
      <c r="M43" s="24"/>
      <c r="N43" s="26">
        <f t="shared" si="2"/>
        <v>97.734506694467186</v>
      </c>
      <c r="O43" s="24"/>
      <c r="P43" s="25">
        <f t="shared" si="3"/>
        <v>2729.8217872221353</v>
      </c>
    </row>
    <row r="44" spans="2:16" ht="15" customHeight="1" x14ac:dyDescent="0.2">
      <c r="B44" s="9" t="s">
        <v>34</v>
      </c>
      <c r="C44" s="9"/>
      <c r="D44" s="10">
        <v>90297</v>
      </c>
      <c r="E44" s="10"/>
      <c r="F44" s="23">
        <f t="shared" si="0"/>
        <v>0.52302949909080787</v>
      </c>
      <c r="G44" s="24"/>
      <c r="H44" s="23">
        <f t="shared" si="1"/>
        <v>98.020287847234641</v>
      </c>
      <c r="I44" s="24"/>
      <c r="J44" s="11">
        <v>246.62748673000002</v>
      </c>
      <c r="K44" s="10"/>
      <c r="L44" s="23">
        <f t="shared" si="4"/>
        <v>0.47385498672588366</v>
      </c>
      <c r="M44" s="24"/>
      <c r="N44" s="26">
        <f t="shared" si="2"/>
        <v>98.208361681193068</v>
      </c>
      <c r="O44" s="24"/>
      <c r="P44" s="25">
        <f t="shared" si="3"/>
        <v>2731.2921440357927</v>
      </c>
    </row>
    <row r="45" spans="2:16" ht="15" customHeight="1" x14ac:dyDescent="0.2">
      <c r="B45" s="9" t="s">
        <v>35</v>
      </c>
      <c r="C45" s="9"/>
      <c r="D45" s="10">
        <v>67144</v>
      </c>
      <c r="E45" s="10"/>
      <c r="F45" s="23">
        <f t="shared" si="0"/>
        <v>0.38891981668220654</v>
      </c>
      <c r="G45" s="24"/>
      <c r="H45" s="23">
        <f t="shared" si="1"/>
        <v>98.409207663916845</v>
      </c>
      <c r="I45" s="24"/>
      <c r="J45" s="11">
        <v>183.41606154000002</v>
      </c>
      <c r="K45" s="10"/>
      <c r="L45" s="23">
        <f t="shared" si="4"/>
        <v>0.35240441590154048</v>
      </c>
      <c r="M45" s="24"/>
      <c r="N45" s="26">
        <f t="shared" si="2"/>
        <v>98.560766097094614</v>
      </c>
      <c r="O45" s="24"/>
      <c r="P45" s="25">
        <f t="shared" si="3"/>
        <v>2731.6820794114146</v>
      </c>
    </row>
    <row r="46" spans="2:16" ht="15" customHeight="1" x14ac:dyDescent="0.2">
      <c r="B46" s="12" t="s">
        <v>36</v>
      </c>
      <c r="C46" s="12"/>
      <c r="D46" s="13">
        <v>49696</v>
      </c>
      <c r="E46" s="13"/>
      <c r="F46" s="27">
        <f t="shared" si="0"/>
        <v>0.28785534388536482</v>
      </c>
      <c r="G46" s="28"/>
      <c r="H46" s="27">
        <f t="shared" si="1"/>
        <v>98.697063007802214</v>
      </c>
      <c r="I46" s="28"/>
      <c r="J46" s="14">
        <v>135.83722696999999</v>
      </c>
      <c r="K46" s="13"/>
      <c r="L46" s="27">
        <f t="shared" si="4"/>
        <v>0.26098934971192939</v>
      </c>
      <c r="M46" s="28"/>
      <c r="N46" s="29">
        <f t="shared" si="2"/>
        <v>98.821755446806549</v>
      </c>
      <c r="O46" s="28"/>
      <c r="P46" s="30">
        <f t="shared" si="3"/>
        <v>2733.3633888039276</v>
      </c>
    </row>
    <row r="47" spans="2:16" ht="15" customHeight="1" x14ac:dyDescent="0.2">
      <c r="B47" s="9" t="s">
        <v>37</v>
      </c>
      <c r="C47" s="9"/>
      <c r="D47" s="10">
        <v>37594</v>
      </c>
      <c r="E47" s="10"/>
      <c r="F47" s="23">
        <f t="shared" si="0"/>
        <v>0.21775663630928857</v>
      </c>
      <c r="G47" s="24"/>
      <c r="H47" s="23">
        <f t="shared" si="1"/>
        <v>98.914819644111503</v>
      </c>
      <c r="I47" s="24"/>
      <c r="J47" s="11">
        <v>102.65684624999999</v>
      </c>
      <c r="K47" s="10"/>
      <c r="L47" s="23">
        <f t="shared" si="4"/>
        <v>0.1972385931596069</v>
      </c>
      <c r="M47" s="24"/>
      <c r="N47" s="26">
        <f t="shared" si="2"/>
        <v>99.018994039966159</v>
      </c>
      <c r="O47" s="24"/>
      <c r="P47" s="25">
        <f t="shared" si="3"/>
        <v>2730.6710179815923</v>
      </c>
    </row>
    <row r="48" spans="2:16" ht="15" customHeight="1" x14ac:dyDescent="0.2">
      <c r="B48" s="9" t="s">
        <v>38</v>
      </c>
      <c r="C48" s="9"/>
      <c r="D48" s="10">
        <v>29056</v>
      </c>
      <c r="E48" s="10"/>
      <c r="F48" s="23">
        <f t="shared" si="0"/>
        <v>0.16830177221372264</v>
      </c>
      <c r="G48" s="24"/>
      <c r="H48" s="23">
        <f t="shared" si="1"/>
        <v>99.083121416325227</v>
      </c>
      <c r="I48" s="24"/>
      <c r="J48" s="11">
        <v>79.347773959999984</v>
      </c>
      <c r="K48" s="10"/>
      <c r="L48" s="23">
        <f t="shared" si="4"/>
        <v>0.15245396559430044</v>
      </c>
      <c r="M48" s="24"/>
      <c r="N48" s="26">
        <f t="shared" si="2"/>
        <v>99.171448005560464</v>
      </c>
      <c r="O48" s="24"/>
      <c r="P48" s="25">
        <f t="shared" si="3"/>
        <v>2730.8567579845808</v>
      </c>
    </row>
    <row r="49" spans="2:16" ht="15" customHeight="1" x14ac:dyDescent="0.2">
      <c r="B49" s="9" t="s">
        <v>39</v>
      </c>
      <c r="C49" s="9"/>
      <c r="D49" s="10">
        <v>67300</v>
      </c>
      <c r="E49" s="10"/>
      <c r="F49" s="23">
        <f t="shared" si="0"/>
        <v>0.38982341925879449</v>
      </c>
      <c r="G49" s="24"/>
      <c r="H49" s="23">
        <f t="shared" si="1"/>
        <v>99.472944835584016</v>
      </c>
      <c r="I49" s="24"/>
      <c r="J49" s="11">
        <v>183.47192104000001</v>
      </c>
      <c r="K49" s="10"/>
      <c r="L49" s="23">
        <f t="shared" si="4"/>
        <v>0.35251174093242799</v>
      </c>
      <c r="M49" s="24"/>
      <c r="N49" s="26">
        <f t="shared" si="2"/>
        <v>99.523959746492892</v>
      </c>
      <c r="O49" s="24"/>
      <c r="P49" s="25">
        <f t="shared" si="3"/>
        <v>2726.180104606241</v>
      </c>
    </row>
    <row r="50" spans="2:16" ht="15" customHeight="1" x14ac:dyDescent="0.2">
      <c r="B50" s="9" t="s">
        <v>40</v>
      </c>
      <c r="C50" s="9"/>
      <c r="D50" s="10">
        <v>30744</v>
      </c>
      <c r="E50" s="10"/>
      <c r="F50" s="23">
        <f t="shared" si="0"/>
        <v>0.17807921547834141</v>
      </c>
      <c r="G50" s="24"/>
      <c r="H50" s="23">
        <f t="shared" si="1"/>
        <v>99.651024051062365</v>
      </c>
      <c r="I50" s="24"/>
      <c r="J50" s="11">
        <v>83.89345526999999</v>
      </c>
      <c r="K50" s="10"/>
      <c r="L50" s="23">
        <f t="shared" si="4"/>
        <v>0.16118775997127627</v>
      </c>
      <c r="M50" s="24"/>
      <c r="N50" s="26">
        <f t="shared" si="2"/>
        <v>99.685147506464162</v>
      </c>
      <c r="O50" s="24"/>
      <c r="P50" s="25">
        <f t="shared" si="3"/>
        <v>2728.7748916861824</v>
      </c>
    </row>
    <row r="51" spans="2:16" ht="15" customHeight="1" x14ac:dyDescent="0.2">
      <c r="B51" s="12" t="s">
        <v>41</v>
      </c>
      <c r="C51" s="12"/>
      <c r="D51" s="13">
        <v>17302</v>
      </c>
      <c r="E51" s="13"/>
      <c r="F51" s="27">
        <f t="shared" si="0"/>
        <v>0.10021879346234269</v>
      </c>
      <c r="G51" s="28"/>
      <c r="H51" s="27">
        <f t="shared" si="1"/>
        <v>99.751242844524711</v>
      </c>
      <c r="I51" s="28"/>
      <c r="J51" s="14">
        <v>47.03858743</v>
      </c>
      <c r="K51" s="13"/>
      <c r="L51" s="27">
        <f t="shared" si="4"/>
        <v>9.0377068338083399E-2</v>
      </c>
      <c r="M51" s="28"/>
      <c r="N51" s="29">
        <f t="shared" si="2"/>
        <v>99.775524574802247</v>
      </c>
      <c r="O51" s="28"/>
      <c r="P51" s="30">
        <f t="shared" si="3"/>
        <v>2718.6791948907644</v>
      </c>
    </row>
    <row r="52" spans="2:16" ht="15" customHeight="1" x14ac:dyDescent="0.2">
      <c r="B52" s="9" t="s">
        <v>42</v>
      </c>
      <c r="C52" s="9"/>
      <c r="D52" s="10">
        <v>10947</v>
      </c>
      <c r="E52" s="10"/>
      <c r="F52" s="23">
        <f t="shared" si="0"/>
        <v>6.3408573114799749E-2</v>
      </c>
      <c r="G52" s="24"/>
      <c r="H52" s="23">
        <f t="shared" si="1"/>
        <v>99.81465141763951</v>
      </c>
      <c r="I52" s="24"/>
      <c r="J52" s="11">
        <v>29.681434240000002</v>
      </c>
      <c r="K52" s="10"/>
      <c r="L52" s="23">
        <f t="shared" si="4"/>
        <v>5.7028094533509863E-2</v>
      </c>
      <c r="M52" s="24"/>
      <c r="N52" s="26">
        <f t="shared" si="2"/>
        <v>99.832552669335755</v>
      </c>
      <c r="O52" s="24"/>
      <c r="P52" s="25">
        <f t="shared" si="3"/>
        <v>2711.3761066958987</v>
      </c>
    </row>
    <row r="53" spans="2:16" ht="15" customHeight="1" x14ac:dyDescent="0.2">
      <c r="B53" s="15" t="s">
        <v>43</v>
      </c>
      <c r="C53" s="15"/>
      <c r="D53" s="10">
        <v>7142</v>
      </c>
      <c r="E53" s="10"/>
      <c r="F53" s="23">
        <f t="shared" si="0"/>
        <v>4.1368779499945177E-2</v>
      </c>
      <c r="G53" s="24"/>
      <c r="H53" s="23">
        <f t="shared" si="1"/>
        <v>99.856020197139458</v>
      </c>
      <c r="I53" s="24"/>
      <c r="J53" s="11">
        <v>19.434814069999998</v>
      </c>
      <c r="K53" s="10"/>
      <c r="L53" s="23">
        <f t="shared" si="4"/>
        <v>3.7340864496753758E-2</v>
      </c>
      <c r="M53" s="24"/>
      <c r="N53" s="26">
        <f t="shared" si="2"/>
        <v>99.86989353383251</v>
      </c>
      <c r="O53" s="24"/>
      <c r="P53" s="25">
        <f t="shared" si="3"/>
        <v>2721.2005138616632</v>
      </c>
    </row>
    <row r="54" spans="2:16" ht="15" customHeight="1" x14ac:dyDescent="0.2">
      <c r="B54" s="16" t="s">
        <v>44</v>
      </c>
      <c r="C54" s="16"/>
      <c r="D54" s="10">
        <v>5009</v>
      </c>
      <c r="E54" s="10"/>
      <c r="F54" s="23">
        <f t="shared" si="0"/>
        <v>2.9013751962367038E-2</v>
      </c>
      <c r="G54" s="24"/>
      <c r="H54" s="23">
        <f t="shared" si="1"/>
        <v>99.885033949101825</v>
      </c>
      <c r="I54" s="24"/>
      <c r="J54" s="11">
        <v>13.621028859999999</v>
      </c>
      <c r="K54" s="10"/>
      <c r="L54" s="23">
        <f t="shared" si="4"/>
        <v>2.6170612753777293E-2</v>
      </c>
      <c r="M54" s="24"/>
      <c r="N54" s="26">
        <f t="shared" si="2"/>
        <v>99.896064146586284</v>
      </c>
      <c r="O54" s="24"/>
      <c r="P54" s="25">
        <f t="shared" si="3"/>
        <v>2719.3110121780792</v>
      </c>
    </row>
    <row r="55" spans="2:16" ht="15" customHeight="1" x14ac:dyDescent="0.2">
      <c r="B55" s="16" t="s">
        <v>45</v>
      </c>
      <c r="C55" s="16"/>
      <c r="D55" s="10">
        <v>10708</v>
      </c>
      <c r="E55" s="10"/>
      <c r="F55" s="23">
        <f t="shared" si="0"/>
        <v>6.2024207628873271E-2</v>
      </c>
      <c r="G55" s="24"/>
      <c r="H55" s="23">
        <f t="shared" si="1"/>
        <v>99.947058156730691</v>
      </c>
      <c r="I55" s="24"/>
      <c r="J55" s="11">
        <v>29.057282430000001</v>
      </c>
      <c r="K55" s="10"/>
      <c r="L55" s="23">
        <f t="shared" si="4"/>
        <v>5.5828887374713844E-2</v>
      </c>
      <c r="M55" s="24"/>
      <c r="N55" s="26">
        <f t="shared" si="2"/>
        <v>99.951893033960999</v>
      </c>
      <c r="O55" s="24"/>
      <c r="P55" s="25">
        <f t="shared" si="3"/>
        <v>2713.6050084049307</v>
      </c>
    </row>
    <row r="56" spans="2:16" ht="15" customHeight="1" x14ac:dyDescent="0.2">
      <c r="B56" s="17" t="s">
        <v>46</v>
      </c>
      <c r="C56" s="17"/>
      <c r="D56" s="13">
        <v>3636</v>
      </c>
      <c r="E56" s="13"/>
      <c r="F56" s="27">
        <f t="shared" si="0"/>
        <v>2.1060890823550921E-2</v>
      </c>
      <c r="G56" s="28"/>
      <c r="H56" s="27">
        <f t="shared" si="1"/>
        <v>99.968119047554239</v>
      </c>
      <c r="I56" s="28"/>
      <c r="J56" s="14">
        <v>9.9778829200000025</v>
      </c>
      <c r="K56" s="13"/>
      <c r="L56" s="27">
        <f t="shared" si="4"/>
        <v>1.9170894701551106E-2</v>
      </c>
      <c r="M56" s="28"/>
      <c r="N56" s="29">
        <f t="shared" si="2"/>
        <v>99.971063928662545</v>
      </c>
      <c r="O56" s="28"/>
      <c r="P56" s="30">
        <f t="shared" si="3"/>
        <v>2744.1922222222229</v>
      </c>
    </row>
    <row r="57" spans="2:16" ht="15" customHeight="1" x14ac:dyDescent="0.2">
      <c r="B57" s="16" t="s">
        <v>47</v>
      </c>
      <c r="C57" s="16"/>
      <c r="D57" s="10">
        <v>1725</v>
      </c>
      <c r="E57" s="10"/>
      <c r="F57" s="23">
        <f t="shared" si="0"/>
        <v>9.9917592603480012E-3</v>
      </c>
      <c r="G57" s="24"/>
      <c r="H57" s="23">
        <f t="shared" si="1"/>
        <v>99.978110806814584</v>
      </c>
      <c r="I57" s="24"/>
      <c r="J57" s="11">
        <v>4.6666743099999994</v>
      </c>
      <c r="K57" s="10"/>
      <c r="L57" s="23">
        <f t="shared" si="4"/>
        <v>8.9662629358095956E-3</v>
      </c>
      <c r="M57" s="24"/>
      <c r="N57" s="26">
        <f t="shared" si="2"/>
        <v>99.98003019159836</v>
      </c>
      <c r="O57" s="24"/>
      <c r="P57" s="25">
        <f t="shared" si="3"/>
        <v>2705.3184405797097</v>
      </c>
    </row>
    <row r="58" spans="2:16" ht="15" customHeight="1" x14ac:dyDescent="0.2">
      <c r="B58" s="16" t="s">
        <v>48</v>
      </c>
      <c r="C58" s="16"/>
      <c r="D58" s="10">
        <v>3779</v>
      </c>
      <c r="E58" s="10"/>
      <c r="F58" s="23">
        <f t="shared" si="0"/>
        <v>2.1889193185423244E-2</v>
      </c>
      <c r="G58" s="24"/>
      <c r="H58" s="23">
        <f t="shared" si="1"/>
        <v>100.00000000000001</v>
      </c>
      <c r="I58" s="24"/>
      <c r="J58" s="11">
        <v>10.393693840000003</v>
      </c>
      <c r="K58" s="10"/>
      <c r="L58" s="23">
        <f t="shared" si="4"/>
        <v>1.99698084016805E-2</v>
      </c>
      <c r="M58" s="24"/>
      <c r="N58" s="26">
        <f t="shared" si="2"/>
        <v>100.00000000000004</v>
      </c>
      <c r="O58" s="24"/>
      <c r="P58" s="25">
        <f t="shared" si="3"/>
        <v>2750.3820693305115</v>
      </c>
    </row>
    <row r="59" spans="2:16" ht="15.95" customHeight="1" x14ac:dyDescent="0.2">
      <c r="B59" s="18" t="s">
        <v>52</v>
      </c>
      <c r="C59" s="18"/>
      <c r="D59" s="19">
        <v>17264227</v>
      </c>
      <c r="E59" s="19"/>
      <c r="F59" s="31">
        <f>SUM(F12:F58)</f>
        <v>100.00000000000001</v>
      </c>
      <c r="G59" s="32"/>
      <c r="H59" s="33"/>
      <c r="I59" s="33"/>
      <c r="J59" s="34">
        <v>52047.038363799984</v>
      </c>
      <c r="K59" s="19"/>
      <c r="L59" s="31">
        <f>SUM(L12:L58)</f>
        <v>100.00000000000004</v>
      </c>
      <c r="M59" s="32"/>
      <c r="N59" s="33"/>
      <c r="O59" s="33"/>
      <c r="P59" s="35">
        <f t="shared" si="3"/>
        <v>3014.7332031604997</v>
      </c>
    </row>
    <row r="60" spans="2:16" ht="3.95" customHeight="1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35.1" customHeight="1" x14ac:dyDescent="0.2">
      <c r="B61" s="51" t="s">
        <v>53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</row>
    <row r="63" spans="2:16" ht="15.75" x14ac:dyDescent="0.2">
      <c r="J63" s="40"/>
    </row>
  </sheetData>
  <mergeCells count="13">
    <mergeCell ref="B61:P61"/>
    <mergeCell ref="F9:F10"/>
    <mergeCell ref="L9:L10"/>
    <mergeCell ref="N9:N10"/>
    <mergeCell ref="D9:D10"/>
    <mergeCell ref="H9:H10"/>
    <mergeCell ref="P7:P10"/>
    <mergeCell ref="B2:P2"/>
    <mergeCell ref="B4:P4"/>
    <mergeCell ref="D7:H7"/>
    <mergeCell ref="J7:N7"/>
    <mergeCell ref="B7:B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C_IV.33</vt:lpstr>
      <vt:lpstr>C_IV.33!Área_de_impresión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2015-11-11T11:01:46Z</cp:lastPrinted>
  <dcterms:created xsi:type="dcterms:W3CDTF">1996-11-27T10:00:04Z</dcterms:created>
  <dcterms:modified xsi:type="dcterms:W3CDTF">2016-07-06T12:26:07Z</dcterms:modified>
</cp:coreProperties>
</file>