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4" sheetId="148" r:id="rId1"/>
  </sheets>
  <definedNames>
    <definedName name="_xlnm.Print_Area" localSheetId="0">C_IV.34!$B$2:$P$59</definedName>
  </definedNames>
  <calcPr calcId="145621"/>
</workbook>
</file>

<file path=xl/calcChain.xml><?xml version="1.0" encoding="utf-8"?>
<calcChain xmlns="http://schemas.openxmlformats.org/spreadsheetml/2006/main">
  <c r="P59" i="148" l="1"/>
  <c r="P58" i="148"/>
  <c r="L58" i="148"/>
  <c r="P57" i="148"/>
  <c r="L57" i="148"/>
  <c r="P56" i="148"/>
  <c r="L56" i="148"/>
  <c r="P55" i="148"/>
  <c r="L55" i="148"/>
  <c r="P54" i="148"/>
  <c r="L54" i="148"/>
  <c r="P53" i="148"/>
  <c r="L53" i="148"/>
  <c r="P52" i="148"/>
  <c r="L52" i="148"/>
  <c r="P51" i="148"/>
  <c r="L51" i="148"/>
  <c r="P50" i="148"/>
  <c r="L50" i="148"/>
  <c r="P49" i="148"/>
  <c r="L49" i="148"/>
  <c r="P48" i="148"/>
  <c r="L48" i="148"/>
  <c r="P47" i="148"/>
  <c r="L47" i="148"/>
  <c r="P46" i="148"/>
  <c r="L46" i="148"/>
  <c r="P45" i="148"/>
  <c r="L45" i="148"/>
  <c r="P44" i="148"/>
  <c r="L44" i="148"/>
  <c r="P43" i="148"/>
  <c r="L43" i="148"/>
  <c r="P42" i="148"/>
  <c r="L42" i="148"/>
  <c r="P41" i="148"/>
  <c r="L41" i="148"/>
  <c r="P40" i="148"/>
  <c r="L40" i="148"/>
  <c r="P39" i="148"/>
  <c r="L39" i="148"/>
  <c r="P38" i="148"/>
  <c r="L38" i="148"/>
  <c r="P37" i="148"/>
  <c r="L37" i="148"/>
  <c r="P36" i="148"/>
  <c r="L36" i="148"/>
  <c r="P35" i="148"/>
  <c r="L35" i="148"/>
  <c r="P34" i="148"/>
  <c r="L34" i="148"/>
  <c r="P33" i="148"/>
  <c r="L33" i="148"/>
  <c r="P32" i="148"/>
  <c r="L32" i="148"/>
  <c r="P31" i="148"/>
  <c r="L31" i="148"/>
  <c r="P30" i="148"/>
  <c r="L30" i="148"/>
  <c r="P29" i="148"/>
  <c r="L29" i="148"/>
  <c r="P28" i="148"/>
  <c r="L28" i="148"/>
  <c r="P27" i="148"/>
  <c r="L27" i="148"/>
  <c r="P26" i="148"/>
  <c r="L26" i="148"/>
  <c r="P25" i="148"/>
  <c r="L25" i="148"/>
  <c r="P24" i="148"/>
  <c r="L24" i="148"/>
  <c r="P23" i="148"/>
  <c r="L23" i="148"/>
  <c r="P22" i="148"/>
  <c r="L22" i="148"/>
  <c r="P21" i="148"/>
  <c r="L21" i="148"/>
  <c r="P20" i="148"/>
  <c r="L20" i="148"/>
  <c r="P19" i="148"/>
  <c r="L19" i="148"/>
  <c r="P18" i="148"/>
  <c r="L18" i="148"/>
  <c r="P17" i="148"/>
  <c r="L17" i="148"/>
  <c r="P16" i="148"/>
  <c r="L16" i="148"/>
  <c r="P15" i="148"/>
  <c r="L15" i="148"/>
  <c r="P14" i="148"/>
  <c r="L14" i="148"/>
  <c r="P13" i="148"/>
  <c r="L13" i="148"/>
  <c r="P12" i="148"/>
  <c r="L12" i="148"/>
  <c r="L59" i="148" s="1"/>
  <c r="F58" i="148"/>
  <c r="F57" i="148"/>
  <c r="F56" i="148"/>
  <c r="F55" i="148"/>
  <c r="F54" i="148"/>
  <c r="F53" i="148"/>
  <c r="F52" i="148"/>
  <c r="F51" i="148"/>
  <c r="F50" i="148"/>
  <c r="F49" i="148"/>
  <c r="F48" i="148"/>
  <c r="F47" i="148"/>
  <c r="F46" i="148"/>
  <c r="F45" i="148"/>
  <c r="F44" i="148"/>
  <c r="F43" i="148"/>
  <c r="F42" i="148"/>
  <c r="F41" i="148"/>
  <c r="F40" i="148"/>
  <c r="F39" i="148"/>
  <c r="F38" i="148"/>
  <c r="F37" i="148"/>
  <c r="F36" i="148"/>
  <c r="F35" i="148"/>
  <c r="F34" i="148"/>
  <c r="F33" i="148"/>
  <c r="F32" i="148"/>
  <c r="F31" i="148"/>
  <c r="F30" i="148"/>
  <c r="F29" i="148"/>
  <c r="F28" i="148"/>
  <c r="F27" i="148"/>
  <c r="F26" i="148"/>
  <c r="F25" i="148"/>
  <c r="F24" i="148"/>
  <c r="F23" i="148"/>
  <c r="F22" i="148"/>
  <c r="F21" i="148"/>
  <c r="F20" i="148"/>
  <c r="F19" i="148"/>
  <c r="F18" i="148"/>
  <c r="F17" i="148"/>
  <c r="F16" i="148"/>
  <c r="F15" i="148"/>
  <c r="F14" i="148"/>
  <c r="F13" i="148"/>
  <c r="F12" i="148"/>
  <c r="F59" i="148" l="1"/>
  <c r="N12" i="148"/>
  <c r="N13" i="148" s="1"/>
  <c r="N14" i="148" s="1"/>
  <c r="N15" i="148" s="1"/>
  <c r="N16" i="148" s="1"/>
  <c r="N17" i="148" s="1"/>
  <c r="N18" i="148" s="1"/>
  <c r="N19" i="148" s="1"/>
  <c r="N20" i="148" s="1"/>
  <c r="N21" i="148" s="1"/>
  <c r="N22" i="148" s="1"/>
  <c r="N23" i="148" s="1"/>
  <c r="N24" i="148" s="1"/>
  <c r="N25" i="148" s="1"/>
  <c r="N26" i="148" s="1"/>
  <c r="N27" i="148" s="1"/>
  <c r="N28" i="148" s="1"/>
  <c r="N29" i="148" s="1"/>
  <c r="N30" i="148" s="1"/>
  <c r="N31" i="148" s="1"/>
  <c r="N32" i="148" s="1"/>
  <c r="N33" i="148" s="1"/>
  <c r="N34" i="148" s="1"/>
  <c r="N35" i="148" s="1"/>
  <c r="N36" i="148" s="1"/>
  <c r="N37" i="148" s="1"/>
  <c r="N38" i="148" s="1"/>
  <c r="N39" i="148" s="1"/>
  <c r="N40" i="148" s="1"/>
  <c r="N41" i="148" s="1"/>
  <c r="N42" i="148" s="1"/>
  <c r="N43" i="148" s="1"/>
  <c r="N44" i="148" s="1"/>
  <c r="N45" i="148" s="1"/>
  <c r="N46" i="148" s="1"/>
  <c r="N47" i="148" s="1"/>
  <c r="N48" i="148" s="1"/>
  <c r="N49" i="148" s="1"/>
  <c r="N50" i="148" s="1"/>
  <c r="N51" i="148" s="1"/>
  <c r="N52" i="148" s="1"/>
  <c r="N53" i="148" s="1"/>
  <c r="N54" i="148" s="1"/>
  <c r="N55" i="148" s="1"/>
  <c r="N56" i="148" s="1"/>
  <c r="N57" i="148" s="1"/>
  <c r="N58" i="148" s="1"/>
  <c r="H12" i="148"/>
  <c r="H13" i="148" s="1"/>
  <c r="H14" i="148" s="1"/>
  <c r="H15" i="148" s="1"/>
  <c r="H16" i="148" s="1"/>
  <c r="H17" i="148" s="1"/>
  <c r="H18" i="148" s="1"/>
  <c r="H19" i="148" s="1"/>
  <c r="H20" i="148" s="1"/>
  <c r="H21" i="148" s="1"/>
  <c r="H22" i="148" s="1"/>
  <c r="H23" i="148" s="1"/>
  <c r="H24" i="148" s="1"/>
  <c r="H25" i="148" s="1"/>
  <c r="H26" i="148" s="1"/>
  <c r="H27" i="148" s="1"/>
  <c r="H28" i="148" s="1"/>
  <c r="H29" i="148" s="1"/>
  <c r="H30" i="148" s="1"/>
  <c r="H31" i="148" s="1"/>
  <c r="H32" i="148" s="1"/>
  <c r="H33" i="148" s="1"/>
  <c r="H34" i="148" s="1"/>
  <c r="H35" i="148" s="1"/>
  <c r="H36" i="148" s="1"/>
  <c r="H37" i="148" s="1"/>
  <c r="H38" i="148" s="1"/>
  <c r="H39" i="148" s="1"/>
  <c r="H40" i="148" s="1"/>
  <c r="H41" i="148" s="1"/>
  <c r="H42" i="148" s="1"/>
  <c r="H43" i="148" s="1"/>
  <c r="H44" i="148" s="1"/>
  <c r="H45" i="148" s="1"/>
  <c r="H46" i="148" s="1"/>
  <c r="H47" i="148" s="1"/>
  <c r="H48" i="148" s="1"/>
  <c r="H49" i="148" s="1"/>
  <c r="H50" i="148" s="1"/>
  <c r="H51" i="148" s="1"/>
  <c r="H52" i="148" s="1"/>
  <c r="H53" i="148" s="1"/>
  <c r="H54" i="148" s="1"/>
  <c r="H55" i="148" s="1"/>
  <c r="H56" i="148" s="1"/>
  <c r="H57" i="148" s="1"/>
  <c r="H58" i="148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<sst xmlns="http://schemas.openxmlformats.org/spreadsheetml/2006/main" count="62" uniqueCount="60">
  <si>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</si>
  <si>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</si>
  <si>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</si>
  <si>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</si>
  <si>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</si>
  <si>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</si>
  <si>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</si>
  <si>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</si>
  <si>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</si>
  <si>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</si>
  <si>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</si>
  <si>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</si>
  <si>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</si>
  <si>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</si>
  <si>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</si>
  <si>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</si>
  <si>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</si>
  <si>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</si>
  <si>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</si>
  <si>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</si>
  <si>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</si>
  <si>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</si>
  <si>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</si>
  <si>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</si>
  <si>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</si>
  <si>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</si>
  <si>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</si>
  <si>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</si>
  <si>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</si>
  <si>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</si>
  <si>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</si>
  <si>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</si>
  <si>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</si>
  <si>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</si>
  <si>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</si>
  <si>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</si>
  <si>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</si>
  <si>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</si>
  <si>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</si>
  <si>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</si>
  <si>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</si>
  <si>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</si>
  <si>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</si>
  <si>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</si>
  <si>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</si>
  <si>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</si>
  <si>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</si>
  <si>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</si>
  <si>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</si>
  <si>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</si>
  <si>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</si>
  <si>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</si>
  <si>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</si>
  <si>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</si>
  <si>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</si>
  <si>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</si>
  <si>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Cuadro IV.34.</t>
    </r>
    <r>
      <rPr>
        <b/>
        <sz val="14"/>
        <rFont val="Times New Roman"/>
        <family val="1"/>
      </rPr>
      <t xml:space="preserve"> Base imponible general. </t>
    </r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</si>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</sst>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A1:U61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7" t="s">
        <v>53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3" t="s">
        <v>56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38"/>
      <c r="R4" s="38"/>
      <c r="S4" s="5"/>
      <c r="T4" s="5"/>
      <c r="U4" s="5"/>
    </row>
    <row r="5" spans="1:21" ht="18" customHeight="1" x14ac:dyDescent="0.3">
      <c r="A5" s="4"/>
      <c r="B5" s="42" t="s">
        <v>59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37"/>
      <c r="R5" s="37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6" t="s">
        <v>58</v>
      </c>
      <c r="C7" s="8"/>
      <c r="D7" s="45" t="s">
        <v>49</v>
      </c>
      <c r="E7" s="45"/>
      <c r="F7" s="45"/>
      <c r="G7" s="45"/>
      <c r="H7" s="45"/>
      <c r="I7" s="21"/>
      <c r="J7" s="45" t="s">
        <v>0</v>
      </c>
      <c r="K7" s="45"/>
      <c r="L7" s="45"/>
      <c r="M7" s="45"/>
      <c r="N7" s="45"/>
      <c r="O7" s="21"/>
      <c r="P7" s="51" t="s">
        <v>57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6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51"/>
    </row>
    <row r="9" spans="1:21" ht="15" customHeight="1" x14ac:dyDescent="0.2">
      <c r="A9" s="4"/>
      <c r="B9" s="46"/>
      <c r="C9" s="8"/>
      <c r="D9" s="44" t="s">
        <v>1</v>
      </c>
      <c r="E9" s="9"/>
      <c r="F9" s="44" t="s">
        <v>50</v>
      </c>
      <c r="G9" s="9"/>
      <c r="H9" s="44" t="s">
        <v>51</v>
      </c>
      <c r="I9" s="22"/>
      <c r="J9" s="39" t="s">
        <v>54</v>
      </c>
      <c r="K9" s="8"/>
      <c r="L9" s="44" t="s">
        <v>50</v>
      </c>
      <c r="M9" s="9"/>
      <c r="N9" s="50" t="s">
        <v>51</v>
      </c>
      <c r="O9" s="23"/>
      <c r="P9" s="51"/>
      <c r="Q9" s="5"/>
      <c r="R9" s="5"/>
      <c r="S9" s="5"/>
      <c r="T9" s="5"/>
      <c r="U9" s="5"/>
    </row>
    <row r="10" spans="1:21" ht="15" customHeight="1" x14ac:dyDescent="0.25">
      <c r="A10" s="4"/>
      <c r="B10" s="46"/>
      <c r="C10" s="8"/>
      <c r="D10" s="44"/>
      <c r="E10" s="9"/>
      <c r="F10" s="44"/>
      <c r="G10" s="9"/>
      <c r="H10" s="44"/>
      <c r="I10" s="22"/>
      <c r="J10" s="40" t="s">
        <v>55</v>
      </c>
      <c r="K10" s="8"/>
      <c r="L10" s="44"/>
      <c r="M10" s="9"/>
      <c r="N10" s="50"/>
      <c r="O10" s="23"/>
      <c r="P10" s="51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0" t="s">
        <v>2</v>
      </c>
      <c r="C12" s="10"/>
      <c r="D12" s="11">
        <v>109487</v>
      </c>
      <c r="E12" s="11"/>
      <c r="F12" s="24">
        <f t="shared" ref="F12:F58" si="0">+D12/D$59*100</f>
        <v>0.59398488245623626</v>
      </c>
      <c r="G12" s="25"/>
      <c r="H12" s="24">
        <f>+F12</f>
        <v>0.59398488245623626</v>
      </c>
      <c r="I12" s="25"/>
      <c r="J12" s="12">
        <v>-701.62454335000007</v>
      </c>
      <c r="K12" s="11"/>
      <c r="L12" s="24">
        <f>+J12/J$59*100</f>
        <v>-0.20350209644040357</v>
      </c>
      <c r="M12" s="25"/>
      <c r="N12" s="24">
        <f>+L12</f>
        <v>-0.20350209644040357</v>
      </c>
      <c r="O12" s="25"/>
      <c r="P12" s="26">
        <f>J12*1000/D12*1000</f>
        <v>-6408.2908779124464</v>
      </c>
      <c r="R12" s="6"/>
    </row>
    <row r="13" spans="1:21" ht="15" customHeight="1" x14ac:dyDescent="0.2">
      <c r="A13" s="2"/>
      <c r="B13" s="10" t="s">
        <v>3</v>
      </c>
      <c r="C13" s="10"/>
      <c r="D13" s="11">
        <v>845052</v>
      </c>
      <c r="E13" s="11"/>
      <c r="F13" s="24">
        <f t="shared" si="0"/>
        <v>4.5845453148721527</v>
      </c>
      <c r="G13" s="25"/>
      <c r="H13" s="24">
        <f t="shared" ref="H13:H58" si="1">+H12+F13</f>
        <v>5.1785301973283886</v>
      </c>
      <c r="I13" s="25"/>
      <c r="J13" s="12">
        <v>-88.579554420000008</v>
      </c>
      <c r="K13" s="11"/>
      <c r="L13" s="24">
        <f>+J13/J$59*100</f>
        <v>-2.5691981839971956E-2</v>
      </c>
      <c r="M13" s="25"/>
      <c r="N13" s="27">
        <f t="shared" ref="N13:N58" si="2">+N12+L13</f>
        <v>-0.22919407828037552</v>
      </c>
      <c r="O13" s="25"/>
      <c r="P13" s="26">
        <f t="shared" ref="P13:P59" si="3">J13*1000/D13*1000</f>
        <v>-104.82142450405421</v>
      </c>
      <c r="R13" s="6"/>
    </row>
    <row r="14" spans="1:21" ht="15" customHeight="1" x14ac:dyDescent="0.2">
      <c r="A14" s="2"/>
      <c r="B14" s="10" t="s">
        <v>4</v>
      </c>
      <c r="C14" s="10"/>
      <c r="D14" s="11">
        <v>757618</v>
      </c>
      <c r="E14" s="11"/>
      <c r="F14" s="24">
        <f t="shared" si="0"/>
        <v>4.1102015643567622</v>
      </c>
      <c r="G14" s="25"/>
      <c r="H14" s="24">
        <f t="shared" si="1"/>
        <v>9.2887317616851508</v>
      </c>
      <c r="I14" s="25"/>
      <c r="J14" s="12">
        <v>1450.0657640100001</v>
      </c>
      <c r="K14" s="11"/>
      <c r="L14" s="24">
        <f t="shared" ref="L14:L58" si="4">+J14/J$59*100</f>
        <v>0.42058309640015884</v>
      </c>
      <c r="M14" s="25"/>
      <c r="N14" s="27">
        <f t="shared" si="2"/>
        <v>0.19138901811978332</v>
      </c>
      <c r="O14" s="25"/>
      <c r="P14" s="26">
        <f t="shared" si="3"/>
        <v>1913.9800849636626</v>
      </c>
      <c r="R14" s="6"/>
    </row>
    <row r="15" spans="1:21" ht="15" customHeight="1" x14ac:dyDescent="0.2">
      <c r="A15" s="2"/>
      <c r="B15" s="10" t="s">
        <v>5</v>
      </c>
      <c r="C15" s="10"/>
      <c r="D15" s="11">
        <v>834747</v>
      </c>
      <c r="E15" s="11"/>
      <c r="F15" s="24">
        <f t="shared" si="0"/>
        <v>4.5286390044087046</v>
      </c>
      <c r="G15" s="25"/>
      <c r="H15" s="24">
        <f t="shared" si="1"/>
        <v>13.817370766093855</v>
      </c>
      <c r="I15" s="25"/>
      <c r="J15" s="12">
        <v>2878.6376510800001</v>
      </c>
      <c r="K15" s="11"/>
      <c r="L15" s="24">
        <f t="shared" si="4"/>
        <v>0.8349320194673302</v>
      </c>
      <c r="M15" s="25"/>
      <c r="N15" s="27">
        <f t="shared" si="2"/>
        <v>1.0263210375871135</v>
      </c>
      <c r="O15" s="25"/>
      <c r="P15" s="26">
        <f t="shared" si="3"/>
        <v>3448.5151202460147</v>
      </c>
      <c r="R15" s="6"/>
    </row>
    <row r="16" spans="1:21" ht="15" customHeight="1" x14ac:dyDescent="0.2">
      <c r="A16" s="2"/>
      <c r="B16" s="13" t="s">
        <v>6</v>
      </c>
      <c r="C16" s="13"/>
      <c r="D16" s="14">
        <v>1083503</v>
      </c>
      <c r="E16" s="14"/>
      <c r="F16" s="28">
        <f t="shared" si="0"/>
        <v>5.8781809904004989</v>
      </c>
      <c r="G16" s="29"/>
      <c r="H16" s="28">
        <f t="shared" si="1"/>
        <v>19.695551756494353</v>
      </c>
      <c r="I16" s="29"/>
      <c r="J16" s="15">
        <v>5171.49233929</v>
      </c>
      <c r="K16" s="14"/>
      <c r="L16" s="28">
        <f t="shared" si="4"/>
        <v>1.4999611155934369</v>
      </c>
      <c r="M16" s="29"/>
      <c r="N16" s="30">
        <f t="shared" si="2"/>
        <v>2.5262821531805502</v>
      </c>
      <c r="O16" s="29"/>
      <c r="P16" s="31">
        <f t="shared" si="3"/>
        <v>4772.9377207908046</v>
      </c>
      <c r="R16" s="6"/>
    </row>
    <row r="17" spans="2:18" ht="15" customHeight="1" x14ac:dyDescent="0.2">
      <c r="B17" s="10" t="s">
        <v>7</v>
      </c>
      <c r="C17" s="10"/>
      <c r="D17" s="11">
        <v>906579</v>
      </c>
      <c r="E17" s="11"/>
      <c r="F17" s="24">
        <f t="shared" si="0"/>
        <v>4.918339353094817</v>
      </c>
      <c r="G17" s="25"/>
      <c r="H17" s="24">
        <f t="shared" si="1"/>
        <v>24.613891109589169</v>
      </c>
      <c r="I17" s="25"/>
      <c r="J17" s="12">
        <v>5558.99447409</v>
      </c>
      <c r="K17" s="11"/>
      <c r="L17" s="24">
        <f t="shared" si="4"/>
        <v>1.61235384408953</v>
      </c>
      <c r="M17" s="25"/>
      <c r="N17" s="27">
        <f t="shared" si="2"/>
        <v>4.1386359972700806</v>
      </c>
      <c r="O17" s="25"/>
      <c r="P17" s="26">
        <f t="shared" si="3"/>
        <v>6131.8367997604173</v>
      </c>
      <c r="R17" s="6"/>
    </row>
    <row r="18" spans="2:18" ht="15" customHeight="1" x14ac:dyDescent="0.2">
      <c r="B18" s="10" t="s">
        <v>8</v>
      </c>
      <c r="C18" s="10"/>
      <c r="D18" s="11">
        <v>900994</v>
      </c>
      <c r="E18" s="11"/>
      <c r="F18" s="24">
        <f t="shared" si="0"/>
        <v>4.8880398146243316</v>
      </c>
      <c r="G18" s="25"/>
      <c r="H18" s="24">
        <f t="shared" si="1"/>
        <v>29.5019309242135</v>
      </c>
      <c r="I18" s="25"/>
      <c r="J18" s="12">
        <v>6892.3949895600008</v>
      </c>
      <c r="K18" s="11"/>
      <c r="L18" s="24">
        <f t="shared" si="4"/>
        <v>1.999098867285646</v>
      </c>
      <c r="M18" s="25"/>
      <c r="N18" s="27">
        <f t="shared" si="2"/>
        <v>6.1377348645557266</v>
      </c>
      <c r="O18" s="25"/>
      <c r="P18" s="26">
        <f t="shared" si="3"/>
        <v>7649.7679113956374</v>
      </c>
      <c r="R18" s="6"/>
    </row>
    <row r="19" spans="2:18" ht="15" customHeight="1" x14ac:dyDescent="0.2">
      <c r="B19" s="10" t="s">
        <v>9</v>
      </c>
      <c r="C19" s="10"/>
      <c r="D19" s="11">
        <v>845953</v>
      </c>
      <c r="E19" s="11"/>
      <c r="F19" s="24">
        <f t="shared" si="0"/>
        <v>4.589433387237758</v>
      </c>
      <c r="G19" s="25"/>
      <c r="H19" s="24">
        <f t="shared" si="1"/>
        <v>34.091364311451258</v>
      </c>
      <c r="I19" s="25"/>
      <c r="J19" s="12">
        <v>7715.2793009699999</v>
      </c>
      <c r="K19" s="11"/>
      <c r="L19" s="24">
        <f t="shared" si="4"/>
        <v>2.2377716504529777</v>
      </c>
      <c r="M19" s="25"/>
      <c r="N19" s="27">
        <f t="shared" si="2"/>
        <v>8.3755065150087038</v>
      </c>
      <c r="O19" s="25"/>
      <c r="P19" s="26">
        <f t="shared" si="3"/>
        <v>9120.2221647892966</v>
      </c>
      <c r="R19" s="6"/>
    </row>
    <row r="20" spans="2:18" ht="15" customHeight="1" x14ac:dyDescent="0.2">
      <c r="B20" s="10" t="s">
        <v>10</v>
      </c>
      <c r="C20" s="10"/>
      <c r="D20" s="11">
        <v>934868</v>
      </c>
      <c r="E20" s="11"/>
      <c r="F20" s="24">
        <f t="shared" si="0"/>
        <v>5.0718118049822962</v>
      </c>
      <c r="G20" s="25"/>
      <c r="H20" s="24">
        <f t="shared" si="1"/>
        <v>39.163176116433554</v>
      </c>
      <c r="I20" s="25"/>
      <c r="J20" s="12">
        <v>10038.39155205</v>
      </c>
      <c r="K20" s="11"/>
      <c r="L20" s="24">
        <f t="shared" si="4"/>
        <v>2.9115767757753015</v>
      </c>
      <c r="M20" s="25"/>
      <c r="N20" s="27">
        <f t="shared" si="2"/>
        <v>11.287083290784006</v>
      </c>
      <c r="O20" s="25"/>
      <c r="P20" s="26">
        <f t="shared" si="3"/>
        <v>10737.763568813993</v>
      </c>
      <c r="R20" s="6"/>
    </row>
    <row r="21" spans="2:18" ht="15" customHeight="1" x14ac:dyDescent="0.2">
      <c r="B21" s="13" t="s">
        <v>11</v>
      </c>
      <c r="C21" s="13"/>
      <c r="D21" s="14">
        <v>944040</v>
      </c>
      <c r="E21" s="14"/>
      <c r="F21" s="28">
        <f t="shared" si="0"/>
        <v>5.1215714051347216</v>
      </c>
      <c r="G21" s="29"/>
      <c r="H21" s="28">
        <f t="shared" si="1"/>
        <v>44.284747521568278</v>
      </c>
      <c r="I21" s="29"/>
      <c r="J21" s="15">
        <v>11525.57097556</v>
      </c>
      <c r="K21" s="14"/>
      <c r="L21" s="28">
        <f t="shared" si="4"/>
        <v>3.3429244721120077</v>
      </c>
      <c r="M21" s="29"/>
      <c r="N21" s="30">
        <f t="shared" si="2"/>
        <v>14.630007762896014</v>
      </c>
      <c r="O21" s="29"/>
      <c r="P21" s="31">
        <f t="shared" si="3"/>
        <v>12208.773966738698</v>
      </c>
      <c r="R21" s="6"/>
    </row>
    <row r="22" spans="2:18" ht="15" customHeight="1" x14ac:dyDescent="0.2">
      <c r="B22" s="10" t="s">
        <v>12</v>
      </c>
      <c r="C22" s="10"/>
      <c r="D22" s="11">
        <v>904833</v>
      </c>
      <c r="E22" s="11"/>
      <c r="F22" s="24">
        <f t="shared" si="0"/>
        <v>4.9088670175228444</v>
      </c>
      <c r="G22" s="25"/>
      <c r="H22" s="24">
        <f t="shared" si="1"/>
        <v>49.193614539091122</v>
      </c>
      <c r="I22" s="25"/>
      <c r="J22" s="12">
        <v>12370.900290379999</v>
      </c>
      <c r="K22" s="11"/>
      <c r="L22" s="24">
        <f t="shared" si="4"/>
        <v>3.5881072972837686</v>
      </c>
      <c r="M22" s="25"/>
      <c r="N22" s="27">
        <f t="shared" si="2"/>
        <v>18.218115060179784</v>
      </c>
      <c r="O22" s="25"/>
      <c r="P22" s="26">
        <f t="shared" si="3"/>
        <v>13672.025987535821</v>
      </c>
      <c r="R22" s="6"/>
    </row>
    <row r="23" spans="2:18" ht="15" customHeight="1" x14ac:dyDescent="0.2">
      <c r="B23" s="10" t="s">
        <v>13</v>
      </c>
      <c r="C23" s="10"/>
      <c r="D23" s="11">
        <v>830537</v>
      </c>
      <c r="E23" s="11"/>
      <c r="F23" s="24">
        <f t="shared" si="0"/>
        <v>4.505799065830236</v>
      </c>
      <c r="G23" s="25"/>
      <c r="H23" s="24">
        <f t="shared" si="1"/>
        <v>53.699413604921361</v>
      </c>
      <c r="I23" s="25"/>
      <c r="J23" s="12">
        <v>12532.85605774</v>
      </c>
      <c r="K23" s="11"/>
      <c r="L23" s="24">
        <f t="shared" si="4"/>
        <v>3.6350816206604999</v>
      </c>
      <c r="M23" s="25"/>
      <c r="N23" s="27">
        <f t="shared" si="2"/>
        <v>21.853196680840284</v>
      </c>
      <c r="O23" s="25"/>
      <c r="P23" s="26">
        <f t="shared" si="3"/>
        <v>15090.063486322706</v>
      </c>
      <c r="R23" s="6"/>
    </row>
    <row r="24" spans="2:18" ht="15" customHeight="1" x14ac:dyDescent="0.2">
      <c r="B24" s="10" t="s">
        <v>14</v>
      </c>
      <c r="C24" s="10"/>
      <c r="D24" s="11">
        <v>763650</v>
      </c>
      <c r="E24" s="11"/>
      <c r="F24" s="24">
        <f t="shared" si="0"/>
        <v>4.1429261509375985</v>
      </c>
      <c r="G24" s="25"/>
      <c r="H24" s="24">
        <f t="shared" si="1"/>
        <v>57.842339755858958</v>
      </c>
      <c r="I24" s="25"/>
      <c r="J24" s="12">
        <v>12615.37465767</v>
      </c>
      <c r="K24" s="11"/>
      <c r="L24" s="24">
        <f t="shared" si="4"/>
        <v>3.6590156580886992</v>
      </c>
      <c r="M24" s="25"/>
      <c r="N24" s="27">
        <f t="shared" si="2"/>
        <v>25.512212338928983</v>
      </c>
      <c r="O24" s="25"/>
      <c r="P24" s="26">
        <f t="shared" si="3"/>
        <v>16519.838483166372</v>
      </c>
      <c r="R24" s="6"/>
    </row>
    <row r="25" spans="2:18" ht="15" customHeight="1" x14ac:dyDescent="0.2">
      <c r="B25" s="10" t="s">
        <v>15</v>
      </c>
      <c r="C25" s="10"/>
      <c r="D25" s="11">
        <v>723906</v>
      </c>
      <c r="E25" s="11"/>
      <c r="F25" s="24">
        <f t="shared" si="0"/>
        <v>3.9273084504951656</v>
      </c>
      <c r="G25" s="25"/>
      <c r="H25" s="24">
        <f t="shared" si="1"/>
        <v>61.769648206354127</v>
      </c>
      <c r="I25" s="25"/>
      <c r="J25" s="12">
        <v>13028.370198620001</v>
      </c>
      <c r="K25" s="11"/>
      <c r="L25" s="24">
        <f t="shared" si="4"/>
        <v>3.7788025999801236</v>
      </c>
      <c r="M25" s="25"/>
      <c r="N25" s="27">
        <f t="shared" si="2"/>
        <v>29.291014938909107</v>
      </c>
      <c r="O25" s="25"/>
      <c r="P25" s="26">
        <f t="shared" si="3"/>
        <v>17997.323131207642</v>
      </c>
      <c r="R25" s="6"/>
    </row>
    <row r="26" spans="2:18" ht="15" customHeight="1" x14ac:dyDescent="0.2">
      <c r="B26" s="13" t="s">
        <v>16</v>
      </c>
      <c r="C26" s="13"/>
      <c r="D26" s="14">
        <v>685679</v>
      </c>
      <c r="E26" s="14"/>
      <c r="F26" s="28">
        <f t="shared" si="0"/>
        <v>3.7199207231699623</v>
      </c>
      <c r="G26" s="29"/>
      <c r="H26" s="28">
        <f t="shared" si="1"/>
        <v>65.489568929524083</v>
      </c>
      <c r="I26" s="29"/>
      <c r="J26" s="15">
        <v>13341.12182878</v>
      </c>
      <c r="K26" s="14"/>
      <c r="L26" s="28">
        <f t="shared" si="4"/>
        <v>3.8695143816672766</v>
      </c>
      <c r="M26" s="29"/>
      <c r="N26" s="30">
        <f t="shared" si="2"/>
        <v>33.160529320576387</v>
      </c>
      <c r="O26" s="29"/>
      <c r="P26" s="31">
        <f t="shared" si="3"/>
        <v>19456.803881670581</v>
      </c>
      <c r="R26" s="6"/>
    </row>
    <row r="27" spans="2:18" ht="15" customHeight="1" x14ac:dyDescent="0.2">
      <c r="B27" s="10" t="s">
        <v>17</v>
      </c>
      <c r="C27" s="10"/>
      <c r="D27" s="11">
        <v>603271</v>
      </c>
      <c r="E27" s="11"/>
      <c r="F27" s="24">
        <f t="shared" si="0"/>
        <v>3.2728438446962298</v>
      </c>
      <c r="G27" s="25"/>
      <c r="H27" s="24">
        <f t="shared" si="1"/>
        <v>68.762412774220309</v>
      </c>
      <c r="I27" s="25"/>
      <c r="J27" s="12">
        <v>12601.362394870001</v>
      </c>
      <c r="K27" s="11"/>
      <c r="L27" s="24">
        <f t="shared" si="4"/>
        <v>3.6549514831924519</v>
      </c>
      <c r="M27" s="25"/>
      <c r="N27" s="27">
        <f t="shared" si="2"/>
        <v>36.815480803768835</v>
      </c>
      <c r="O27" s="25"/>
      <c r="P27" s="26">
        <f t="shared" si="3"/>
        <v>20888.394096301665</v>
      </c>
      <c r="R27" s="6"/>
    </row>
    <row r="28" spans="2:18" ht="15" customHeight="1" x14ac:dyDescent="0.2">
      <c r="B28" s="10" t="s">
        <v>18</v>
      </c>
      <c r="C28" s="10"/>
      <c r="D28" s="11">
        <v>561099</v>
      </c>
      <c r="E28" s="11"/>
      <c r="F28" s="24">
        <f t="shared" si="0"/>
        <v>3.0440538471353835</v>
      </c>
      <c r="G28" s="25"/>
      <c r="H28" s="24">
        <f t="shared" si="1"/>
        <v>71.806466621355696</v>
      </c>
      <c r="I28" s="25"/>
      <c r="J28" s="12">
        <v>12546.43166547</v>
      </c>
      <c r="K28" s="11"/>
      <c r="L28" s="24">
        <f t="shared" si="4"/>
        <v>3.6390191463067905</v>
      </c>
      <c r="M28" s="25"/>
      <c r="N28" s="27">
        <f t="shared" si="2"/>
        <v>40.454499950075629</v>
      </c>
      <c r="O28" s="25"/>
      <c r="P28" s="26">
        <f t="shared" si="3"/>
        <v>22360.459857297912</v>
      </c>
      <c r="R28" s="6"/>
    </row>
    <row r="29" spans="2:18" ht="15" customHeight="1" x14ac:dyDescent="0.2">
      <c r="B29" s="10" t="s">
        <v>19</v>
      </c>
      <c r="C29" s="10"/>
      <c r="D29" s="11">
        <v>503447</v>
      </c>
      <c r="E29" s="11"/>
      <c r="F29" s="24">
        <f t="shared" si="0"/>
        <v>2.7312823176993137</v>
      </c>
      <c r="G29" s="25"/>
      <c r="H29" s="24">
        <f t="shared" si="1"/>
        <v>74.537748939055007</v>
      </c>
      <c r="I29" s="25"/>
      <c r="J29" s="12">
        <v>11983.90945311</v>
      </c>
      <c r="K29" s="11"/>
      <c r="L29" s="24">
        <f t="shared" si="4"/>
        <v>3.4758628676467249</v>
      </c>
      <c r="M29" s="25"/>
      <c r="N29" s="27">
        <f t="shared" si="2"/>
        <v>43.930362817722354</v>
      </c>
      <c r="O29" s="25"/>
      <c r="P29" s="26">
        <f t="shared" si="3"/>
        <v>23803.716087512686</v>
      </c>
      <c r="R29" s="6"/>
    </row>
    <row r="30" spans="2:18" ht="15" customHeight="1" x14ac:dyDescent="0.2">
      <c r="B30" s="10" t="s">
        <v>20</v>
      </c>
      <c r="C30" s="10"/>
      <c r="D30" s="11">
        <v>454271</v>
      </c>
      <c r="E30" s="11"/>
      <c r="F30" s="24">
        <f t="shared" si="0"/>
        <v>2.4644944745794195</v>
      </c>
      <c r="G30" s="25"/>
      <c r="H30" s="24">
        <f t="shared" si="1"/>
        <v>77.002243413634432</v>
      </c>
      <c r="I30" s="25"/>
      <c r="J30" s="12">
        <v>11469.257239440001</v>
      </c>
      <c r="K30" s="11"/>
      <c r="L30" s="24">
        <f t="shared" si="4"/>
        <v>3.3265910022135712</v>
      </c>
      <c r="M30" s="25"/>
      <c r="N30" s="27">
        <f t="shared" si="2"/>
        <v>47.256953819935923</v>
      </c>
      <c r="O30" s="25"/>
      <c r="P30" s="26">
        <f t="shared" si="3"/>
        <v>25247.610433948023</v>
      </c>
      <c r="R30" s="6"/>
    </row>
    <row r="31" spans="2:18" ht="15" customHeight="1" x14ac:dyDescent="0.2">
      <c r="B31" s="13" t="s">
        <v>21</v>
      </c>
      <c r="C31" s="13"/>
      <c r="D31" s="14">
        <v>416857</v>
      </c>
      <c r="E31" s="14"/>
      <c r="F31" s="28">
        <f t="shared" si="0"/>
        <v>2.2615174052267326</v>
      </c>
      <c r="G31" s="29"/>
      <c r="H31" s="28">
        <f t="shared" si="1"/>
        <v>79.263760818861158</v>
      </c>
      <c r="I31" s="29"/>
      <c r="J31" s="15">
        <v>11134.06723483</v>
      </c>
      <c r="K31" s="14"/>
      <c r="L31" s="28">
        <f t="shared" si="4"/>
        <v>3.229371101213077</v>
      </c>
      <c r="M31" s="29"/>
      <c r="N31" s="30">
        <f t="shared" si="2"/>
        <v>50.486324921148999</v>
      </c>
      <c r="O31" s="29"/>
      <c r="P31" s="31">
        <f t="shared" si="3"/>
        <v>26709.560436384661</v>
      </c>
      <c r="R31" s="6"/>
    </row>
    <row r="32" spans="2:18" ht="15" customHeight="1" x14ac:dyDescent="0.2">
      <c r="B32" s="10" t="s">
        <v>22</v>
      </c>
      <c r="C32" s="10"/>
      <c r="D32" s="11">
        <v>399483</v>
      </c>
      <c r="E32" s="11"/>
      <c r="F32" s="24">
        <f t="shared" si="0"/>
        <v>2.1672606135729779</v>
      </c>
      <c r="G32" s="25"/>
      <c r="H32" s="24">
        <f t="shared" si="1"/>
        <v>81.431021432434136</v>
      </c>
      <c r="I32" s="25"/>
      <c r="J32" s="12">
        <v>11266.269178909999</v>
      </c>
      <c r="K32" s="11"/>
      <c r="L32" s="24">
        <f t="shared" si="4"/>
        <v>3.2677155021163342</v>
      </c>
      <c r="M32" s="25"/>
      <c r="N32" s="27">
        <f t="shared" si="2"/>
        <v>53.75404042326533</v>
      </c>
      <c r="O32" s="25"/>
      <c r="P32" s="26">
        <f t="shared" si="3"/>
        <v>28202.124192794185</v>
      </c>
      <c r="R32" s="6"/>
    </row>
    <row r="33" spans="2:18" ht="15" customHeight="1" x14ac:dyDescent="0.2">
      <c r="B33" s="10" t="s">
        <v>23</v>
      </c>
      <c r="C33" s="10"/>
      <c r="D33" s="11">
        <v>682381</v>
      </c>
      <c r="E33" s="11"/>
      <c r="F33" s="24">
        <f t="shared" si="0"/>
        <v>3.702028533756236</v>
      </c>
      <c r="G33" s="25"/>
      <c r="H33" s="24">
        <f t="shared" si="1"/>
        <v>85.13304996619037</v>
      </c>
      <c r="I33" s="25"/>
      <c r="J33" s="12">
        <v>20647.133963230001</v>
      </c>
      <c r="K33" s="11"/>
      <c r="L33" s="24">
        <f t="shared" si="4"/>
        <v>5.9885804834326608</v>
      </c>
      <c r="M33" s="25"/>
      <c r="N33" s="27">
        <f t="shared" si="2"/>
        <v>59.742620906697994</v>
      </c>
      <c r="O33" s="25"/>
      <c r="P33" s="26">
        <f t="shared" si="3"/>
        <v>30257.486599465694</v>
      </c>
      <c r="R33" s="6"/>
    </row>
    <row r="34" spans="2:18" ht="15" customHeight="1" x14ac:dyDescent="0.2">
      <c r="B34" s="10" t="s">
        <v>24</v>
      </c>
      <c r="C34" s="10"/>
      <c r="D34" s="11">
        <v>618154</v>
      </c>
      <c r="E34" s="11"/>
      <c r="F34" s="24">
        <f t="shared" si="0"/>
        <v>3.3535865539274274</v>
      </c>
      <c r="G34" s="25"/>
      <c r="H34" s="24">
        <f t="shared" si="1"/>
        <v>88.486636520117798</v>
      </c>
      <c r="I34" s="25"/>
      <c r="J34" s="12">
        <v>20432.326625310001</v>
      </c>
      <c r="K34" s="11"/>
      <c r="L34" s="24">
        <f t="shared" si="4"/>
        <v>5.926276871035089</v>
      </c>
      <c r="M34" s="25"/>
      <c r="N34" s="27">
        <f t="shared" si="2"/>
        <v>65.668897777733079</v>
      </c>
      <c r="O34" s="25"/>
      <c r="P34" s="26">
        <f t="shared" si="3"/>
        <v>33053.780490476485</v>
      </c>
      <c r="R34" s="6"/>
    </row>
    <row r="35" spans="2:18" ht="15" customHeight="1" x14ac:dyDescent="0.2">
      <c r="B35" s="10" t="s">
        <v>25</v>
      </c>
      <c r="C35" s="10"/>
      <c r="D35" s="11">
        <v>400668</v>
      </c>
      <c r="E35" s="11"/>
      <c r="F35" s="24">
        <f t="shared" si="0"/>
        <v>2.1736894323890077</v>
      </c>
      <c r="G35" s="25"/>
      <c r="H35" s="24">
        <f t="shared" si="1"/>
        <v>90.66032595250681</v>
      </c>
      <c r="I35" s="25"/>
      <c r="J35" s="12">
        <v>14251.56666705</v>
      </c>
      <c r="K35" s="11"/>
      <c r="L35" s="24">
        <f t="shared" si="4"/>
        <v>4.1335835836889974</v>
      </c>
      <c r="M35" s="25"/>
      <c r="N35" s="27">
        <f t="shared" si="2"/>
        <v>69.802481361422082</v>
      </c>
      <c r="O35" s="25"/>
      <c r="P35" s="26">
        <f t="shared" si="3"/>
        <v>35569.515576612059</v>
      </c>
      <c r="R35" s="6"/>
    </row>
    <row r="36" spans="2:18" ht="15" customHeight="1" x14ac:dyDescent="0.2">
      <c r="B36" s="13" t="s">
        <v>26</v>
      </c>
      <c r="C36" s="13"/>
      <c r="D36" s="14">
        <v>288996</v>
      </c>
      <c r="E36" s="14"/>
      <c r="F36" s="28">
        <f t="shared" si="0"/>
        <v>1.5678505675589107</v>
      </c>
      <c r="G36" s="29"/>
      <c r="H36" s="28">
        <f t="shared" si="1"/>
        <v>92.228176520065716</v>
      </c>
      <c r="I36" s="29"/>
      <c r="J36" s="15">
        <v>11041.028064149999</v>
      </c>
      <c r="K36" s="14"/>
      <c r="L36" s="28">
        <f t="shared" si="4"/>
        <v>3.2023856337520114</v>
      </c>
      <c r="M36" s="29"/>
      <c r="N36" s="30">
        <f t="shared" si="2"/>
        <v>73.004866995174098</v>
      </c>
      <c r="O36" s="29"/>
      <c r="P36" s="31">
        <f t="shared" si="3"/>
        <v>38204.778142777068</v>
      </c>
      <c r="R36" s="6"/>
    </row>
    <row r="37" spans="2:18" ht="15" customHeight="1" x14ac:dyDescent="0.2">
      <c r="B37" s="10" t="s">
        <v>27</v>
      </c>
      <c r="C37" s="10"/>
      <c r="D37" s="11">
        <v>216579</v>
      </c>
      <c r="E37" s="11"/>
      <c r="F37" s="24">
        <f t="shared" si="0"/>
        <v>1.1749764981914674</v>
      </c>
      <c r="G37" s="25"/>
      <c r="H37" s="24">
        <f t="shared" si="1"/>
        <v>93.403153018257186</v>
      </c>
      <c r="I37" s="25"/>
      <c r="J37" s="12">
        <v>8868.197457010001</v>
      </c>
      <c r="K37" s="11"/>
      <c r="L37" s="24">
        <f t="shared" si="4"/>
        <v>2.5721688205663744</v>
      </c>
      <c r="M37" s="25"/>
      <c r="N37" s="27">
        <f t="shared" si="2"/>
        <v>75.577035815740473</v>
      </c>
      <c r="O37" s="25"/>
      <c r="P37" s="26">
        <f t="shared" si="3"/>
        <v>40946.709778002485</v>
      </c>
      <c r="R37" s="6"/>
    </row>
    <row r="38" spans="2:18" ht="15" customHeight="1" x14ac:dyDescent="0.2">
      <c r="B38" s="10" t="s">
        <v>28</v>
      </c>
      <c r="C38" s="10"/>
      <c r="D38" s="11">
        <v>174595</v>
      </c>
      <c r="E38" s="11"/>
      <c r="F38" s="24">
        <f t="shared" si="0"/>
        <v>0.94720643137949312</v>
      </c>
      <c r="G38" s="25"/>
      <c r="H38" s="24">
        <f t="shared" si="1"/>
        <v>94.350359449636684</v>
      </c>
      <c r="I38" s="25"/>
      <c r="J38" s="12">
        <v>7641.8449983800001</v>
      </c>
      <c r="K38" s="11"/>
      <c r="L38" s="24">
        <f t="shared" si="4"/>
        <v>2.2164724603528829</v>
      </c>
      <c r="M38" s="25"/>
      <c r="N38" s="27">
        <f t="shared" si="2"/>
        <v>77.793508276093362</v>
      </c>
      <c r="O38" s="25"/>
      <c r="P38" s="26">
        <f t="shared" si="3"/>
        <v>43768.979629313559</v>
      </c>
      <c r="R38" s="6"/>
    </row>
    <row r="39" spans="2:18" ht="15" customHeight="1" x14ac:dyDescent="0.2">
      <c r="B39" s="10" t="s">
        <v>29</v>
      </c>
      <c r="C39" s="10"/>
      <c r="D39" s="11">
        <v>143295</v>
      </c>
      <c r="E39" s="11"/>
      <c r="F39" s="24">
        <f t="shared" si="0"/>
        <v>0.77739881201938477</v>
      </c>
      <c r="G39" s="25"/>
      <c r="H39" s="24">
        <f t="shared" si="1"/>
        <v>95.127758261656069</v>
      </c>
      <c r="I39" s="25"/>
      <c r="J39" s="12">
        <v>6670.4164763999997</v>
      </c>
      <c r="K39" s="11"/>
      <c r="L39" s="24">
        <f t="shared" si="4"/>
        <v>1.934715297439159</v>
      </c>
      <c r="M39" s="25"/>
      <c r="N39" s="27">
        <f t="shared" si="2"/>
        <v>79.728223573532517</v>
      </c>
      <c r="O39" s="25"/>
      <c r="P39" s="26">
        <f t="shared" si="3"/>
        <v>46550.238852716422</v>
      </c>
      <c r="R39" s="6"/>
    </row>
    <row r="40" spans="2:18" ht="15" customHeight="1" x14ac:dyDescent="0.2">
      <c r="B40" s="10" t="s">
        <v>30</v>
      </c>
      <c r="C40" s="10"/>
      <c r="D40" s="11">
        <v>118393</v>
      </c>
      <c r="E40" s="11"/>
      <c r="F40" s="24">
        <f t="shared" si="0"/>
        <v>0.64230138910227863</v>
      </c>
      <c r="G40" s="25"/>
      <c r="H40" s="24">
        <f t="shared" si="1"/>
        <v>95.770059650758341</v>
      </c>
      <c r="I40" s="25"/>
      <c r="J40" s="12">
        <v>5836.6231938000001</v>
      </c>
      <c r="K40" s="11"/>
      <c r="L40" s="24">
        <f t="shared" si="4"/>
        <v>1.6928784309622937</v>
      </c>
      <c r="M40" s="25"/>
      <c r="N40" s="27">
        <f t="shared" si="2"/>
        <v>81.421102004494813</v>
      </c>
      <c r="O40" s="25"/>
      <c r="P40" s="26">
        <f t="shared" si="3"/>
        <v>49298.71862187799</v>
      </c>
      <c r="R40" s="6"/>
    </row>
    <row r="41" spans="2:18" ht="15" customHeight="1" x14ac:dyDescent="0.2">
      <c r="B41" s="13" t="s">
        <v>31</v>
      </c>
      <c r="C41" s="13"/>
      <c r="D41" s="14">
        <v>98751</v>
      </c>
      <c r="E41" s="14"/>
      <c r="F41" s="28">
        <f t="shared" si="0"/>
        <v>0.53574032649936332</v>
      </c>
      <c r="G41" s="29"/>
      <c r="H41" s="28">
        <f t="shared" si="1"/>
        <v>96.305799977257706</v>
      </c>
      <c r="I41" s="29"/>
      <c r="J41" s="15">
        <v>5140.0180661599998</v>
      </c>
      <c r="K41" s="14"/>
      <c r="L41" s="28">
        <f t="shared" si="4"/>
        <v>1.4908321867003411</v>
      </c>
      <c r="M41" s="29"/>
      <c r="N41" s="30">
        <f t="shared" si="2"/>
        <v>82.911934191195158</v>
      </c>
      <c r="O41" s="29"/>
      <c r="P41" s="31">
        <f t="shared" si="3"/>
        <v>52050.28876831627</v>
      </c>
      <c r="R41" s="6"/>
    </row>
    <row r="42" spans="2:18" ht="15" customHeight="1" x14ac:dyDescent="0.2">
      <c r="B42" s="10" t="s">
        <v>32</v>
      </c>
      <c r="C42" s="10"/>
      <c r="D42" s="11">
        <v>83076</v>
      </c>
      <c r="E42" s="11"/>
      <c r="F42" s="24">
        <f t="shared" si="0"/>
        <v>0.45070088773036332</v>
      </c>
      <c r="G42" s="25"/>
      <c r="H42" s="24">
        <f t="shared" si="1"/>
        <v>96.75650086498807</v>
      </c>
      <c r="I42" s="25"/>
      <c r="J42" s="12">
        <v>4547.8218913599994</v>
      </c>
      <c r="K42" s="11"/>
      <c r="L42" s="24">
        <f t="shared" si="4"/>
        <v>1.3190691487365014</v>
      </c>
      <c r="M42" s="25"/>
      <c r="N42" s="27">
        <f t="shared" si="2"/>
        <v>84.231003339931661</v>
      </c>
      <c r="O42" s="25"/>
      <c r="P42" s="26">
        <f t="shared" si="3"/>
        <v>54742.908798690354</v>
      </c>
      <c r="R42" s="6"/>
    </row>
    <row r="43" spans="2:18" ht="15" customHeight="1" x14ac:dyDescent="0.2">
      <c r="B43" s="10" t="s">
        <v>33</v>
      </c>
      <c r="C43" s="10"/>
      <c r="D43" s="11">
        <v>128751</v>
      </c>
      <c r="E43" s="11"/>
      <c r="F43" s="24">
        <f t="shared" si="0"/>
        <v>0.69849523323429152</v>
      </c>
      <c r="G43" s="25"/>
      <c r="H43" s="24">
        <f t="shared" si="1"/>
        <v>97.454996098222367</v>
      </c>
      <c r="I43" s="25"/>
      <c r="J43" s="12">
        <v>7557.7560133999996</v>
      </c>
      <c r="K43" s="11"/>
      <c r="L43" s="24">
        <f t="shared" si="4"/>
        <v>2.1920829419228816</v>
      </c>
      <c r="M43" s="25"/>
      <c r="N43" s="27">
        <f t="shared" si="2"/>
        <v>86.423086281854538</v>
      </c>
      <c r="O43" s="25"/>
      <c r="P43" s="26">
        <f t="shared" si="3"/>
        <v>58700.561653113371</v>
      </c>
      <c r="R43" s="6"/>
    </row>
    <row r="44" spans="2:18" ht="15" customHeight="1" x14ac:dyDescent="0.2">
      <c r="B44" s="10" t="s">
        <v>34</v>
      </c>
      <c r="C44" s="10"/>
      <c r="D44" s="11">
        <v>95908</v>
      </c>
      <c r="E44" s="11"/>
      <c r="F44" s="24">
        <f t="shared" si="0"/>
        <v>0.52031658650445001</v>
      </c>
      <c r="G44" s="25"/>
      <c r="H44" s="24">
        <f t="shared" si="1"/>
        <v>97.975312684726816</v>
      </c>
      <c r="I44" s="25"/>
      <c r="J44" s="12">
        <v>6141.3853733300002</v>
      </c>
      <c r="K44" s="11"/>
      <c r="L44" s="24">
        <f t="shared" si="4"/>
        <v>1.7812729192080725</v>
      </c>
      <c r="M44" s="25"/>
      <c r="N44" s="27">
        <f t="shared" si="2"/>
        <v>88.204359201062616</v>
      </c>
      <c r="O44" s="25"/>
      <c r="P44" s="26">
        <f t="shared" si="3"/>
        <v>64034.13034710347</v>
      </c>
      <c r="R44" s="6"/>
    </row>
    <row r="45" spans="2:18" ht="15" customHeight="1" x14ac:dyDescent="0.2">
      <c r="B45" s="10" t="s">
        <v>35</v>
      </c>
      <c r="C45" s="10"/>
      <c r="D45" s="11">
        <v>71593</v>
      </c>
      <c r="E45" s="11"/>
      <c r="F45" s="24">
        <f t="shared" si="0"/>
        <v>0.38840373459579058</v>
      </c>
      <c r="G45" s="25"/>
      <c r="H45" s="24">
        <f t="shared" si="1"/>
        <v>98.3637164193226</v>
      </c>
      <c r="I45" s="25"/>
      <c r="J45" s="12">
        <v>4959.4067911599996</v>
      </c>
      <c r="K45" s="11"/>
      <c r="L45" s="24">
        <f t="shared" si="4"/>
        <v>1.4384469424103057</v>
      </c>
      <c r="M45" s="25"/>
      <c r="N45" s="27">
        <f t="shared" si="2"/>
        <v>89.642806143472924</v>
      </c>
      <c r="O45" s="25"/>
      <c r="P45" s="26">
        <f t="shared" si="3"/>
        <v>69272.230401854933</v>
      </c>
      <c r="R45" s="6"/>
    </row>
    <row r="46" spans="2:18" ht="15" customHeight="1" x14ac:dyDescent="0.2">
      <c r="B46" s="13" t="s">
        <v>36</v>
      </c>
      <c r="C46" s="13"/>
      <c r="D46" s="14">
        <v>53285</v>
      </c>
      <c r="E46" s="14"/>
      <c r="F46" s="28">
        <f t="shared" si="0"/>
        <v>0.28907984017902172</v>
      </c>
      <c r="G46" s="29"/>
      <c r="H46" s="28">
        <f t="shared" si="1"/>
        <v>98.652796259501628</v>
      </c>
      <c r="I46" s="29"/>
      <c r="J46" s="15">
        <v>3957.6916071300002</v>
      </c>
      <c r="K46" s="14"/>
      <c r="L46" s="28">
        <f t="shared" si="4"/>
        <v>1.1479053102533474</v>
      </c>
      <c r="M46" s="29"/>
      <c r="N46" s="30">
        <f t="shared" si="2"/>
        <v>90.790711453726274</v>
      </c>
      <c r="O46" s="29"/>
      <c r="P46" s="31">
        <f t="shared" si="3"/>
        <v>74274.028471990256</v>
      </c>
      <c r="R46" s="6"/>
    </row>
    <row r="47" spans="2:18" ht="15" customHeight="1" x14ac:dyDescent="0.2">
      <c r="B47" s="10" t="s">
        <v>37</v>
      </c>
      <c r="C47" s="10"/>
      <c r="D47" s="11">
        <v>40482</v>
      </c>
      <c r="E47" s="11"/>
      <c r="F47" s="24">
        <f t="shared" si="0"/>
        <v>0.21962147114811215</v>
      </c>
      <c r="G47" s="25"/>
      <c r="H47" s="24">
        <f t="shared" si="1"/>
        <v>98.872417730649744</v>
      </c>
      <c r="I47" s="25"/>
      <c r="J47" s="12">
        <v>3212.1083840300003</v>
      </c>
      <c r="K47" s="11"/>
      <c r="L47" s="24">
        <f t="shared" si="4"/>
        <v>0.9316532557753231</v>
      </c>
      <c r="M47" s="25"/>
      <c r="N47" s="27">
        <f t="shared" si="2"/>
        <v>91.722364709501591</v>
      </c>
      <c r="O47" s="25"/>
      <c r="P47" s="26">
        <f t="shared" si="3"/>
        <v>79346.583272318574</v>
      </c>
      <c r="R47" s="6"/>
    </row>
    <row r="48" spans="2:18" ht="15" customHeight="1" x14ac:dyDescent="0.2">
      <c r="B48" s="10" t="s">
        <v>38</v>
      </c>
      <c r="C48" s="10"/>
      <c r="D48" s="11">
        <v>31358</v>
      </c>
      <c r="E48" s="11"/>
      <c r="F48" s="24">
        <f t="shared" si="0"/>
        <v>0.17012227884646267</v>
      </c>
      <c r="G48" s="25"/>
      <c r="H48" s="24">
        <f t="shared" si="1"/>
        <v>99.042540009496207</v>
      </c>
      <c r="I48" s="25"/>
      <c r="J48" s="12">
        <v>2643.7029370500004</v>
      </c>
      <c r="K48" s="11"/>
      <c r="L48" s="24">
        <f t="shared" si="4"/>
        <v>0.76679057931266037</v>
      </c>
      <c r="M48" s="25"/>
      <c r="N48" s="27">
        <f t="shared" si="2"/>
        <v>92.489155288814246</v>
      </c>
      <c r="O48" s="25"/>
      <c r="P48" s="26">
        <f t="shared" si="3"/>
        <v>84307.128549333516</v>
      </c>
      <c r="R48" s="6"/>
    </row>
    <row r="49" spans="2:18" ht="15" customHeight="1" x14ac:dyDescent="0.2">
      <c r="B49" s="10" t="s">
        <v>39</v>
      </c>
      <c r="C49" s="10"/>
      <c r="D49" s="11">
        <v>73395</v>
      </c>
      <c r="E49" s="11"/>
      <c r="F49" s="24">
        <f t="shared" si="0"/>
        <v>0.398179879327002</v>
      </c>
      <c r="G49" s="25"/>
      <c r="H49" s="24">
        <f t="shared" si="1"/>
        <v>99.44071988882321</v>
      </c>
      <c r="I49" s="25"/>
      <c r="J49" s="12">
        <v>6962.5848435600001</v>
      </c>
      <c r="K49" s="11"/>
      <c r="L49" s="24">
        <f t="shared" si="4"/>
        <v>2.0194570240423149</v>
      </c>
      <c r="M49" s="25"/>
      <c r="N49" s="27">
        <f t="shared" si="2"/>
        <v>94.508612312856556</v>
      </c>
      <c r="O49" s="25"/>
      <c r="P49" s="26">
        <f t="shared" si="3"/>
        <v>94864.566299611703</v>
      </c>
      <c r="R49" s="6"/>
    </row>
    <row r="50" spans="2:18" ht="15" customHeight="1" x14ac:dyDescent="0.2">
      <c r="B50" s="10" t="s">
        <v>40</v>
      </c>
      <c r="C50" s="10"/>
      <c r="D50" s="11">
        <v>34146</v>
      </c>
      <c r="E50" s="11"/>
      <c r="F50" s="24">
        <f t="shared" si="0"/>
        <v>0.18524763484569531</v>
      </c>
      <c r="G50" s="25"/>
      <c r="H50" s="24">
        <f t="shared" si="1"/>
        <v>99.625967523668905</v>
      </c>
      <c r="I50" s="25"/>
      <c r="J50" s="12">
        <v>3871.9489715700001</v>
      </c>
      <c r="K50" s="11"/>
      <c r="L50" s="24">
        <f t="shared" si="4"/>
        <v>1.1230361601414174</v>
      </c>
      <c r="M50" s="25"/>
      <c r="N50" s="27">
        <f t="shared" si="2"/>
        <v>95.631648472997966</v>
      </c>
      <c r="O50" s="25"/>
      <c r="P50" s="26">
        <f t="shared" si="3"/>
        <v>113393.92524951679</v>
      </c>
      <c r="R50" s="6"/>
    </row>
    <row r="51" spans="2:18" ht="15" customHeight="1" x14ac:dyDescent="0.2">
      <c r="B51" s="13" t="s">
        <v>41</v>
      </c>
      <c r="C51" s="13"/>
      <c r="D51" s="14">
        <v>19409</v>
      </c>
      <c r="E51" s="14"/>
      <c r="F51" s="28">
        <f t="shared" si="0"/>
        <v>0.10529699949394075</v>
      </c>
      <c r="G51" s="29"/>
      <c r="H51" s="28">
        <f t="shared" si="1"/>
        <v>99.731264523162849</v>
      </c>
      <c r="I51" s="29"/>
      <c r="J51" s="15">
        <v>2545.7750841999996</v>
      </c>
      <c r="K51" s="14"/>
      <c r="L51" s="28">
        <f t="shared" si="4"/>
        <v>0.73838717817202881</v>
      </c>
      <c r="M51" s="29"/>
      <c r="N51" s="30">
        <f t="shared" si="2"/>
        <v>96.370035651169999</v>
      </c>
      <c r="O51" s="29"/>
      <c r="P51" s="31">
        <f t="shared" si="3"/>
        <v>131164.67021484874</v>
      </c>
      <c r="R51" s="6"/>
    </row>
    <row r="52" spans="2:18" ht="15" customHeight="1" x14ac:dyDescent="0.2">
      <c r="B52" s="10" t="s">
        <v>42</v>
      </c>
      <c r="C52" s="10"/>
      <c r="D52" s="11">
        <v>12384</v>
      </c>
      <c r="E52" s="11"/>
      <c r="F52" s="24">
        <f t="shared" si="0"/>
        <v>6.7185225500178386E-2</v>
      </c>
      <c r="G52" s="25"/>
      <c r="H52" s="24">
        <f t="shared" si="1"/>
        <v>99.798449748663032</v>
      </c>
      <c r="I52" s="25"/>
      <c r="J52" s="12">
        <v>1846.7033190499999</v>
      </c>
      <c r="K52" s="11"/>
      <c r="L52" s="24">
        <f t="shared" si="4"/>
        <v>0.53562550012258825</v>
      </c>
      <c r="M52" s="25"/>
      <c r="N52" s="27">
        <f t="shared" si="2"/>
        <v>96.905661151292591</v>
      </c>
      <c r="O52" s="25"/>
      <c r="P52" s="26">
        <f t="shared" si="3"/>
        <v>149120.10005248705</v>
      </c>
      <c r="R52" s="6"/>
    </row>
    <row r="53" spans="2:18" ht="15" customHeight="1" x14ac:dyDescent="0.2">
      <c r="B53" s="16" t="s">
        <v>43</v>
      </c>
      <c r="C53" s="16"/>
      <c r="D53" s="11">
        <v>8086</v>
      </c>
      <c r="E53" s="11"/>
      <c r="F53" s="24">
        <f t="shared" si="0"/>
        <v>4.3867872528620989E-2</v>
      </c>
      <c r="G53" s="25"/>
      <c r="H53" s="24">
        <f t="shared" si="1"/>
        <v>99.842317621191654</v>
      </c>
      <c r="I53" s="25"/>
      <c r="J53" s="12">
        <v>1342.2096762900001</v>
      </c>
      <c r="K53" s="11"/>
      <c r="L53" s="24">
        <f t="shared" si="4"/>
        <v>0.38930006878530099</v>
      </c>
      <c r="M53" s="25"/>
      <c r="N53" s="27">
        <f t="shared" si="2"/>
        <v>97.294961220077894</v>
      </c>
      <c r="O53" s="25"/>
      <c r="P53" s="26">
        <f t="shared" si="3"/>
        <v>165991.79771085829</v>
      </c>
      <c r="R53" s="6"/>
    </row>
    <row r="54" spans="2:18" ht="15" customHeight="1" x14ac:dyDescent="0.2">
      <c r="B54" s="17" t="s">
        <v>44</v>
      </c>
      <c r="C54" s="17"/>
      <c r="D54" s="11">
        <v>5746</v>
      </c>
      <c r="E54" s="11"/>
      <c r="F54" s="24">
        <f t="shared" si="0"/>
        <v>3.1172989803296587E-2</v>
      </c>
      <c r="G54" s="25"/>
      <c r="H54" s="24">
        <f t="shared" si="1"/>
        <v>99.873490610994949</v>
      </c>
      <c r="I54" s="25"/>
      <c r="J54" s="12">
        <v>1042.7129255700002</v>
      </c>
      <c r="K54" s="11"/>
      <c r="L54" s="24">
        <f t="shared" si="4"/>
        <v>0.30243278737920376</v>
      </c>
      <c r="M54" s="25"/>
      <c r="N54" s="27">
        <f t="shared" si="2"/>
        <v>97.597394007457098</v>
      </c>
      <c r="O54" s="25"/>
      <c r="P54" s="26">
        <f t="shared" si="3"/>
        <v>181467.61670205364</v>
      </c>
      <c r="R54" s="6"/>
    </row>
    <row r="55" spans="2:18" ht="15" customHeight="1" x14ac:dyDescent="0.2">
      <c r="B55" s="17" t="s">
        <v>45</v>
      </c>
      <c r="C55" s="17"/>
      <c r="D55" s="11">
        <v>12451</v>
      </c>
      <c r="E55" s="11"/>
      <c r="F55" s="24">
        <f t="shared" si="0"/>
        <v>6.7548711458553054E-2</v>
      </c>
      <c r="G55" s="25"/>
      <c r="H55" s="24">
        <f t="shared" si="1"/>
        <v>99.941039322453506</v>
      </c>
      <c r="I55" s="25"/>
      <c r="J55" s="12">
        <v>2703.7485308</v>
      </c>
      <c r="K55" s="11"/>
      <c r="L55" s="24">
        <f t="shared" si="4"/>
        <v>0.78420645269672207</v>
      </c>
      <c r="M55" s="25"/>
      <c r="N55" s="27">
        <f t="shared" si="2"/>
        <v>98.38160046015382</v>
      </c>
      <c r="O55" s="25"/>
      <c r="P55" s="26">
        <f t="shared" si="3"/>
        <v>217151.11483414986</v>
      </c>
      <c r="R55" s="6"/>
    </row>
    <row r="56" spans="2:18" ht="15" customHeight="1" x14ac:dyDescent="0.2">
      <c r="B56" s="18" t="s">
        <v>46</v>
      </c>
      <c r="C56" s="18"/>
      <c r="D56" s="14">
        <v>4285</v>
      </c>
      <c r="E56" s="14"/>
      <c r="F56" s="28">
        <f t="shared" si="0"/>
        <v>2.3246825845305581E-2</v>
      </c>
      <c r="G56" s="29"/>
      <c r="H56" s="28">
        <f t="shared" si="1"/>
        <v>99.964286148298811</v>
      </c>
      <c r="I56" s="29"/>
      <c r="J56" s="15">
        <v>1233.37247705</v>
      </c>
      <c r="K56" s="14"/>
      <c r="L56" s="28">
        <f t="shared" si="4"/>
        <v>0.35773247551056969</v>
      </c>
      <c r="M56" s="29"/>
      <c r="N56" s="30">
        <f t="shared" si="2"/>
        <v>98.739332935664393</v>
      </c>
      <c r="O56" s="29"/>
      <c r="P56" s="31">
        <f t="shared" si="3"/>
        <v>287834.88379229873</v>
      </c>
      <c r="R56" s="6"/>
    </row>
    <row r="57" spans="2:18" ht="15" customHeight="1" x14ac:dyDescent="0.2">
      <c r="B57" s="17" t="s">
        <v>47</v>
      </c>
      <c r="C57" s="17"/>
      <c r="D57" s="11">
        <v>2042</v>
      </c>
      <c r="E57" s="11"/>
      <c r="F57" s="24">
        <f t="shared" si="0"/>
        <v>1.1078183985090782E-2</v>
      </c>
      <c r="G57" s="25"/>
      <c r="H57" s="24">
        <f t="shared" si="1"/>
        <v>99.975364332283903</v>
      </c>
      <c r="I57" s="25"/>
      <c r="J57" s="12">
        <v>722.02015788999995</v>
      </c>
      <c r="K57" s="11"/>
      <c r="L57" s="24">
        <f t="shared" si="4"/>
        <v>0.20941772518574789</v>
      </c>
      <c r="M57" s="25"/>
      <c r="N57" s="27">
        <f t="shared" si="2"/>
        <v>98.948750660850138</v>
      </c>
      <c r="O57" s="25"/>
      <c r="P57" s="26">
        <f t="shared" si="3"/>
        <v>353584.79818315373</v>
      </c>
      <c r="R57" s="6"/>
    </row>
    <row r="58" spans="2:18" ht="15" customHeight="1" x14ac:dyDescent="0.2">
      <c r="B58" s="17" t="s">
        <v>48</v>
      </c>
      <c r="C58" s="17"/>
      <c r="D58" s="11">
        <v>4541</v>
      </c>
      <c r="E58" s="11"/>
      <c r="F58" s="24">
        <f t="shared" si="0"/>
        <v>2.4635667716110306E-2</v>
      </c>
      <c r="G58" s="25"/>
      <c r="H58" s="24">
        <f t="shared" si="1"/>
        <v>100.00000000000001</v>
      </c>
      <c r="I58" s="25"/>
      <c r="J58" s="12">
        <v>3624.4458923500001</v>
      </c>
      <c r="K58" s="11"/>
      <c r="L58" s="24">
        <f t="shared" si="4"/>
        <v>1.0512493391498947</v>
      </c>
      <c r="M58" s="25"/>
      <c r="N58" s="27">
        <f t="shared" si="2"/>
        <v>100.00000000000003</v>
      </c>
      <c r="O58" s="25"/>
      <c r="P58" s="26">
        <f t="shared" si="3"/>
        <v>798160.29340453655</v>
      </c>
      <c r="R58" s="6"/>
    </row>
    <row r="59" spans="2:18" ht="15.95" customHeight="1" x14ac:dyDescent="0.2">
      <c r="B59" s="19" t="s">
        <v>52</v>
      </c>
      <c r="C59" s="19"/>
      <c r="D59" s="20">
        <v>18432624</v>
      </c>
      <c r="E59" s="20"/>
      <c r="F59" s="32">
        <f>SUM(F12:F58)</f>
        <v>100.00000000000001</v>
      </c>
      <c r="G59" s="33"/>
      <c r="H59" s="34"/>
      <c r="I59" s="34"/>
      <c r="J59" s="35">
        <v>344775.09353593993</v>
      </c>
      <c r="K59" s="20"/>
      <c r="L59" s="32">
        <f>SUM(L12:L58)</f>
        <v>100.00000000000003</v>
      </c>
      <c r="M59" s="33"/>
      <c r="N59" s="34"/>
      <c r="O59" s="34"/>
      <c r="P59" s="36">
        <f t="shared" si="3"/>
        <v>18704.612730989353</v>
      </c>
      <c r="R59" s="6"/>
    </row>
    <row r="60" spans="2:18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ht="15.75" x14ac:dyDescent="0.2">
      <c r="B61" s="7"/>
      <c r="C61" s="7"/>
      <c r="D61" s="7"/>
      <c r="E61" s="7"/>
      <c r="F61" s="7"/>
      <c r="G61" s="7"/>
      <c r="H61" s="41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C_IV.34</vt:lpstr>
      <vt:lpstr>C_IV.34!Área_de_impresión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2016-07-06T12:27:23Z</dcterms:modified>
</cp:coreProperties>
</file>