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6" sheetId="149" r:id="rId1"/>
  </sheets>
  <definedNames>
    <definedName name="_xlnm.Print_Area" localSheetId="0">C_IV.36!$B$2:$P$59</definedName>
  </definedNames>
  <calcPr calcId="145621"/>
</workbook>
</file>

<file path=xl/calcChain.xml><?xml version="1.0" encoding="utf-8"?>
<calcChain xmlns="http://schemas.openxmlformats.org/spreadsheetml/2006/main">
  <c r="P59" i="149" l="1"/>
  <c r="P58" i="149"/>
  <c r="L58" i="149"/>
  <c r="P57" i="149"/>
  <c r="L57" i="149"/>
  <c r="P56" i="149"/>
  <c r="L56" i="149"/>
  <c r="P55" i="149"/>
  <c r="L55" i="149"/>
  <c r="P54" i="149"/>
  <c r="L54" i="149"/>
  <c r="P53" i="149"/>
  <c r="L53" i="149"/>
  <c r="P52" i="149"/>
  <c r="L52" i="149"/>
  <c r="P51" i="149"/>
  <c r="L51" i="149"/>
  <c r="P50" i="149"/>
  <c r="L50" i="149"/>
  <c r="P49" i="149"/>
  <c r="L49" i="149"/>
  <c r="P48" i="149"/>
  <c r="L48" i="149"/>
  <c r="P47" i="149"/>
  <c r="L47" i="149"/>
  <c r="P46" i="149"/>
  <c r="L46" i="149"/>
  <c r="P45" i="149"/>
  <c r="L45" i="149"/>
  <c r="P44" i="149"/>
  <c r="L44" i="149"/>
  <c r="P43" i="149"/>
  <c r="L43" i="149"/>
  <c r="P42" i="149"/>
  <c r="L42" i="149"/>
  <c r="P41" i="149"/>
  <c r="L41" i="149"/>
  <c r="P40" i="149"/>
  <c r="L40" i="149"/>
  <c r="P39" i="149"/>
  <c r="L39" i="149"/>
  <c r="P38" i="149"/>
  <c r="L38" i="149"/>
  <c r="P37" i="149"/>
  <c r="L37" i="149"/>
  <c r="P36" i="149"/>
  <c r="L36" i="149"/>
  <c r="P35" i="149"/>
  <c r="L35" i="149"/>
  <c r="P34" i="149"/>
  <c r="L34" i="149"/>
  <c r="P33" i="149"/>
  <c r="L33" i="149"/>
  <c r="P32" i="149"/>
  <c r="L32" i="149"/>
  <c r="P31" i="149"/>
  <c r="L31" i="149"/>
  <c r="P30" i="149"/>
  <c r="L30" i="149"/>
  <c r="P29" i="149"/>
  <c r="L29" i="149"/>
  <c r="P28" i="149"/>
  <c r="L28" i="149"/>
  <c r="P27" i="149"/>
  <c r="L27" i="149"/>
  <c r="P26" i="149"/>
  <c r="L26" i="149"/>
  <c r="P25" i="149"/>
  <c r="L25" i="149"/>
  <c r="P24" i="149"/>
  <c r="L24" i="149"/>
  <c r="P23" i="149"/>
  <c r="L23" i="149"/>
  <c r="P22" i="149"/>
  <c r="L22" i="149"/>
  <c r="P21" i="149"/>
  <c r="L21" i="149"/>
  <c r="P20" i="149"/>
  <c r="L20" i="149"/>
  <c r="P19" i="149"/>
  <c r="L19" i="149"/>
  <c r="P18" i="149"/>
  <c r="L18" i="149"/>
  <c r="P17" i="149"/>
  <c r="L17" i="149"/>
  <c r="P16" i="149"/>
  <c r="L16" i="149"/>
  <c r="P15" i="149"/>
  <c r="L15" i="149"/>
  <c r="P14" i="149"/>
  <c r="L14" i="149"/>
  <c r="P13" i="149"/>
  <c r="L13" i="149"/>
  <c r="L12" i="149"/>
  <c r="L59" i="149" s="1"/>
  <c r="F58" i="149"/>
  <c r="F57" i="149"/>
  <c r="F56" i="149"/>
  <c r="F55" i="149"/>
  <c r="F54" i="149"/>
  <c r="F53" i="149"/>
  <c r="F52" i="149"/>
  <c r="F51" i="149"/>
  <c r="F50" i="149"/>
  <c r="F49" i="149"/>
  <c r="F48" i="149"/>
  <c r="F47" i="149"/>
  <c r="F46" i="149"/>
  <c r="F45" i="149"/>
  <c r="F44" i="149"/>
  <c r="F43" i="149"/>
  <c r="F42" i="149"/>
  <c r="F41" i="149"/>
  <c r="F40" i="149"/>
  <c r="F39" i="149"/>
  <c r="F38" i="149"/>
  <c r="F37" i="149"/>
  <c r="F36" i="149"/>
  <c r="F35" i="149"/>
  <c r="F34" i="149"/>
  <c r="F33" i="149"/>
  <c r="F32" i="149"/>
  <c r="F31" i="149"/>
  <c r="F30" i="149"/>
  <c r="F29" i="149"/>
  <c r="F28" i="149"/>
  <c r="F27" i="149"/>
  <c r="F26" i="149"/>
  <c r="F25" i="149"/>
  <c r="F24" i="149"/>
  <c r="F23" i="149"/>
  <c r="F22" i="149"/>
  <c r="F21" i="149"/>
  <c r="F20" i="149"/>
  <c r="F19" i="149"/>
  <c r="F18" i="149"/>
  <c r="F17" i="149"/>
  <c r="F16" i="149"/>
  <c r="F15" i="149"/>
  <c r="F14" i="149"/>
  <c r="F13" i="149"/>
  <c r="F12" i="149"/>
  <c r="F59" i="149" l="1"/>
  <c r="N12" i="149"/>
  <c r="N13" i="149" s="1"/>
  <c r="N14" i="149" s="1"/>
  <c r="N15" i="149" s="1"/>
  <c r="N16" i="149" s="1"/>
  <c r="N17" i="149" s="1"/>
  <c r="N18" i="149" s="1"/>
  <c r="N19" i="149" s="1"/>
  <c r="N20" i="149" s="1"/>
  <c r="N21" i="149" s="1"/>
  <c r="N22" i="149" s="1"/>
  <c r="N23" i="149" s="1"/>
  <c r="N24" i="149" s="1"/>
  <c r="N25" i="149" s="1"/>
  <c r="N26" i="149" s="1"/>
  <c r="N27" i="149" s="1"/>
  <c r="N28" i="149" s="1"/>
  <c r="N29" i="149" s="1"/>
  <c r="N30" i="149" s="1"/>
  <c r="N31" i="149" s="1"/>
  <c r="N32" i="149" s="1"/>
  <c r="N33" i="149" s="1"/>
  <c r="N34" i="149" s="1"/>
  <c r="N35" i="149" s="1"/>
  <c r="N36" i="149" s="1"/>
  <c r="N37" i="149" s="1"/>
  <c r="N38" i="149" s="1"/>
  <c r="N39" i="149" s="1"/>
  <c r="N40" i="149" s="1"/>
  <c r="N41" i="149" s="1"/>
  <c r="N42" i="149" s="1"/>
  <c r="N43" i="149" s="1"/>
  <c r="N44" i="149" s="1"/>
  <c r="N45" i="149" s="1"/>
  <c r="N46" i="149" s="1"/>
  <c r="N47" i="149" s="1"/>
  <c r="N48" i="149" s="1"/>
  <c r="N49" i="149" s="1"/>
  <c r="N50" i="149" s="1"/>
  <c r="N51" i="149" s="1"/>
  <c r="N52" i="149" s="1"/>
  <c r="N53" i="149" s="1"/>
  <c r="N54" i="149" s="1"/>
  <c r="N55" i="149" s="1"/>
  <c r="N56" i="149" s="1"/>
  <c r="N57" i="149" s="1"/>
  <c r="N58" i="149" s="1"/>
  <c r="H12" i="149"/>
  <c r="H13" i="149" s="1"/>
  <c r="H14" i="149" s="1"/>
  <c r="H15" i="149" s="1"/>
  <c r="H16" i="149" s="1"/>
  <c r="H17" i="149" s="1"/>
  <c r="H18" i="149" s="1"/>
  <c r="H19" i="149" s="1"/>
  <c r="H20" i="149" s="1"/>
  <c r="H21" i="149" s="1"/>
  <c r="H22" i="149" s="1"/>
  <c r="H23" i="149" s="1"/>
  <c r="H24" i="149" s="1"/>
  <c r="H25" i="149" s="1"/>
  <c r="H26" i="149" s="1"/>
  <c r="H27" i="149" s="1"/>
  <c r="H28" i="149" s="1"/>
  <c r="H29" i="149" s="1"/>
  <c r="H30" i="149" s="1"/>
  <c r="H31" i="149" s="1"/>
  <c r="H32" i="149" s="1"/>
  <c r="H33" i="149" s="1"/>
  <c r="H34" i="149" s="1"/>
  <c r="H35" i="149" s="1"/>
  <c r="H36" i="149" s="1"/>
  <c r="H37" i="149" s="1"/>
  <c r="H38" i="149" s="1"/>
  <c r="H39" i="149" s="1"/>
  <c r="H40" i="149" s="1"/>
  <c r="H41" i="149" s="1"/>
  <c r="H42" i="149" s="1"/>
  <c r="H43" i="149" s="1"/>
  <c r="H44" i="149" s="1"/>
  <c r="H45" i="149" s="1"/>
  <c r="H46" i="149" s="1"/>
  <c r="H47" i="149" s="1"/>
  <c r="H48" i="149" s="1"/>
  <c r="H49" i="149" s="1"/>
  <c r="H50" i="149" s="1"/>
  <c r="H51" i="149" s="1"/>
  <c r="H52" i="149" s="1"/>
  <c r="H53" i="149" s="1"/>
  <c r="H54" i="149" s="1"/>
  <c r="H55" i="149" s="1"/>
  <c r="H56" i="149" s="1"/>
  <c r="H57" i="149" s="1"/>
  <c r="H58" i="14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<sst xmlns="http://schemas.openxmlformats.org/spreadsheetml/2006/main" count="63" uniqueCount="61">
  <si>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</si>
  <si>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</si>
  <si>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</si>
  <si>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</si>
  <si>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</si>
  <si>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</si>
  <si>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</si>
  <si>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</si>
  <si>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</si>
  <si>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</si>
  <si>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</si>
  <si>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</si>
  <si>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</si>
  <si>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</si>
  <si>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</si>
  <si>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</si>
  <si>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</si>
  <si>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</si>
  <si>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</si>
  <si>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</si>
  <si>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</si>
  <si>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</si>
  <si>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</si>
  <si>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</si>
  <si>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</si>
  <si>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</si>
  <si>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</si>
  <si>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</si>
  <si>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</si>
  <si>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</si>
  <si>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</si>
  <si>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</si>
  <si>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</si>
  <si>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</si>
  <si>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</si>
  <si>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</si>
  <si>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</si>
  <si>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</si>
  <si>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</si>
  <si>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</si>
  <si>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</si>
  <si>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</si>
  <si>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</si>
  <si>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</si>
  <si>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</si>
  <si>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</si>
  <si>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</si>
  <si>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</si>
  <si>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</si>
  <si>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</si>
  <si>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</si>
  <si>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</si>
  <si>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</si>
  <si>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</si>
  <si>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</si>
  <si>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</si>
  <si>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IV.36. </t>
    </r>
    <r>
      <rPr>
        <b/>
        <sz val="14"/>
        <rFont val="Times New Roman"/>
        <family val="1"/>
      </rPr>
      <t xml:space="preserve">Base imponible del ahorro. 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</si>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</sst>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56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60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3" t="s">
        <v>58</v>
      </c>
      <c r="C7" s="8"/>
      <c r="D7" s="42" t="s">
        <v>49</v>
      </c>
      <c r="E7" s="42"/>
      <c r="F7" s="42"/>
      <c r="G7" s="42"/>
      <c r="H7" s="42"/>
      <c r="I7" s="21"/>
      <c r="J7" s="42" t="s">
        <v>0</v>
      </c>
      <c r="K7" s="42"/>
      <c r="L7" s="42"/>
      <c r="M7" s="42"/>
      <c r="N7" s="42"/>
      <c r="O7" s="21"/>
      <c r="P7" s="48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3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8"/>
    </row>
    <row r="9" spans="2:21" ht="15" customHeight="1" x14ac:dyDescent="0.2">
      <c r="B9" s="43"/>
      <c r="C9" s="8"/>
      <c r="D9" s="41" t="s">
        <v>1</v>
      </c>
      <c r="E9" s="9"/>
      <c r="F9" s="41" t="s">
        <v>50</v>
      </c>
      <c r="G9" s="9"/>
      <c r="H9" s="41" t="s">
        <v>51</v>
      </c>
      <c r="I9" s="22"/>
      <c r="J9" s="37" t="s">
        <v>54</v>
      </c>
      <c r="K9" s="8"/>
      <c r="L9" s="41" t="s">
        <v>50</v>
      </c>
      <c r="M9" s="9"/>
      <c r="N9" s="47" t="s">
        <v>51</v>
      </c>
      <c r="O9" s="23"/>
      <c r="P9" s="48"/>
      <c r="Q9" s="5"/>
      <c r="R9" s="5"/>
      <c r="S9" s="5"/>
      <c r="T9" s="5"/>
      <c r="U9" s="5"/>
    </row>
    <row r="10" spans="2:21" ht="15" customHeight="1" x14ac:dyDescent="0.25">
      <c r="B10" s="43"/>
      <c r="C10" s="8"/>
      <c r="D10" s="41"/>
      <c r="E10" s="9"/>
      <c r="F10" s="41"/>
      <c r="G10" s="9"/>
      <c r="H10" s="41"/>
      <c r="I10" s="22"/>
      <c r="J10" s="38" t="s">
        <v>55</v>
      </c>
      <c r="K10" s="8"/>
      <c r="L10" s="41"/>
      <c r="M10" s="9"/>
      <c r="N10" s="47"/>
      <c r="O10" s="23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0</v>
      </c>
      <c r="E12" s="11"/>
      <c r="F12" s="24">
        <f t="shared" ref="F12:F58" si="0">+D12/D$59*100</f>
        <v>0</v>
      </c>
      <c r="G12" s="25"/>
      <c r="H12" s="24">
        <f>+F12</f>
        <v>0</v>
      </c>
      <c r="I12" s="25"/>
      <c r="J12" s="12">
        <v>0</v>
      </c>
      <c r="K12" s="11"/>
      <c r="L12" s="24">
        <f>+J12/J$59*100</f>
        <v>0</v>
      </c>
      <c r="M12" s="25"/>
      <c r="N12" s="24">
        <f>+L12</f>
        <v>0</v>
      </c>
      <c r="O12" s="25"/>
      <c r="P12" s="26" t="s">
        <v>59</v>
      </c>
      <c r="R12" s="6"/>
    </row>
    <row r="13" spans="2:21" ht="15" customHeight="1" x14ac:dyDescent="0.2">
      <c r="B13" s="10" t="s">
        <v>3</v>
      </c>
      <c r="C13" s="10"/>
      <c r="D13" s="11">
        <v>845987</v>
      </c>
      <c r="E13" s="11"/>
      <c r="F13" s="24">
        <f t="shared" si="0"/>
        <v>6.6614765145485419</v>
      </c>
      <c r="G13" s="25"/>
      <c r="H13" s="24">
        <f t="shared" ref="H13:H58" si="1">+H12+F13</f>
        <v>6.6614765145485419</v>
      </c>
      <c r="I13" s="25"/>
      <c r="J13" s="12">
        <v>183.37131388</v>
      </c>
      <c r="K13" s="11"/>
      <c r="L13" s="24">
        <f>+J13/J$59*100</f>
        <v>0.72837983850168997</v>
      </c>
      <c r="M13" s="25"/>
      <c r="N13" s="27">
        <f t="shared" ref="N13:N58" si="2">+N12+L13</f>
        <v>0.72837983850168997</v>
      </c>
      <c r="O13" s="25"/>
      <c r="P13" s="26">
        <f t="shared" ref="P13:P59" si="3">J13*1000/D13*1000</f>
        <v>216.75429277282038</v>
      </c>
      <c r="R13" s="6"/>
    </row>
    <row r="14" spans="2:21" ht="15" customHeight="1" x14ac:dyDescent="0.2">
      <c r="B14" s="10" t="s">
        <v>4</v>
      </c>
      <c r="C14" s="10"/>
      <c r="D14" s="11">
        <v>472052</v>
      </c>
      <c r="E14" s="11"/>
      <c r="F14" s="24">
        <f t="shared" si="0"/>
        <v>3.7170350273061739</v>
      </c>
      <c r="G14" s="25"/>
      <c r="H14" s="24">
        <f t="shared" si="1"/>
        <v>10.378511541854715</v>
      </c>
      <c r="I14" s="25"/>
      <c r="J14" s="12">
        <v>276.85950831999997</v>
      </c>
      <c r="K14" s="11"/>
      <c r="L14" s="24">
        <f t="shared" ref="L14:L58" si="4">+J14/J$59*100</f>
        <v>1.0997297215732798</v>
      </c>
      <c r="M14" s="25"/>
      <c r="N14" s="27">
        <f t="shared" si="2"/>
        <v>1.8281095600749697</v>
      </c>
      <c r="O14" s="25"/>
      <c r="P14" s="26">
        <f t="shared" si="3"/>
        <v>586.5021402726818</v>
      </c>
      <c r="R14" s="6"/>
    </row>
    <row r="15" spans="2:21" ht="15" customHeight="1" x14ac:dyDescent="0.2">
      <c r="B15" s="10" t="s">
        <v>5</v>
      </c>
      <c r="C15" s="10"/>
      <c r="D15" s="11">
        <v>493869</v>
      </c>
      <c r="E15" s="11"/>
      <c r="F15" s="24">
        <f t="shared" si="0"/>
        <v>3.8888265951646703</v>
      </c>
      <c r="G15" s="25"/>
      <c r="H15" s="24">
        <f t="shared" si="1"/>
        <v>14.267338137019387</v>
      </c>
      <c r="I15" s="25"/>
      <c r="J15" s="12">
        <v>327.20196068000001</v>
      </c>
      <c r="K15" s="11"/>
      <c r="L15" s="24">
        <f t="shared" si="4"/>
        <v>1.2996978984046461</v>
      </c>
      <c r="M15" s="25"/>
      <c r="N15" s="27">
        <f t="shared" si="2"/>
        <v>3.1278074584796158</v>
      </c>
      <c r="O15" s="25"/>
      <c r="P15" s="26">
        <f t="shared" si="3"/>
        <v>662.52783770595033</v>
      </c>
      <c r="R15" s="6"/>
    </row>
    <row r="16" spans="2:21" ht="15" customHeight="1" x14ac:dyDescent="0.2">
      <c r="B16" s="13" t="s">
        <v>6</v>
      </c>
      <c r="C16" s="13"/>
      <c r="D16" s="14">
        <v>734429</v>
      </c>
      <c r="E16" s="14"/>
      <c r="F16" s="28">
        <f t="shared" si="0"/>
        <v>5.7830457620547016</v>
      </c>
      <c r="G16" s="29"/>
      <c r="H16" s="28">
        <f t="shared" si="1"/>
        <v>20.050383899074088</v>
      </c>
      <c r="I16" s="29"/>
      <c r="J16" s="15">
        <v>522.96570686999996</v>
      </c>
      <c r="K16" s="14"/>
      <c r="L16" s="28">
        <f t="shared" si="4"/>
        <v>2.0773024365259718</v>
      </c>
      <c r="M16" s="29"/>
      <c r="N16" s="30">
        <f t="shared" si="2"/>
        <v>5.2051098950055881</v>
      </c>
      <c r="O16" s="29"/>
      <c r="P16" s="31">
        <f t="shared" si="3"/>
        <v>712.07115578224716</v>
      </c>
      <c r="R16" s="6"/>
    </row>
    <row r="17" spans="2:18" ht="15" customHeight="1" x14ac:dyDescent="0.2">
      <c r="B17" s="10" t="s">
        <v>7</v>
      </c>
      <c r="C17" s="10"/>
      <c r="D17" s="11">
        <v>591088</v>
      </c>
      <c r="E17" s="11"/>
      <c r="F17" s="24">
        <f t="shared" si="0"/>
        <v>4.6543490976001616</v>
      </c>
      <c r="G17" s="25"/>
      <c r="H17" s="24">
        <f t="shared" si="1"/>
        <v>24.704732996674249</v>
      </c>
      <c r="I17" s="25"/>
      <c r="J17" s="12">
        <v>581.6460126799999</v>
      </c>
      <c r="K17" s="11"/>
      <c r="L17" s="24">
        <f t="shared" si="4"/>
        <v>2.3103898849645428</v>
      </c>
      <c r="M17" s="25"/>
      <c r="N17" s="27">
        <f t="shared" si="2"/>
        <v>7.5154997799701313</v>
      </c>
      <c r="O17" s="25"/>
      <c r="P17" s="26">
        <f t="shared" si="3"/>
        <v>984.02608863654802</v>
      </c>
      <c r="R17" s="6"/>
    </row>
    <row r="18" spans="2:18" ht="15" customHeight="1" x14ac:dyDescent="0.2">
      <c r="B18" s="10" t="s">
        <v>8</v>
      </c>
      <c r="C18" s="10"/>
      <c r="D18" s="11">
        <v>564656</v>
      </c>
      <c r="E18" s="11"/>
      <c r="F18" s="24">
        <f t="shared" si="0"/>
        <v>4.4462180657609647</v>
      </c>
      <c r="G18" s="25"/>
      <c r="H18" s="24">
        <f t="shared" si="1"/>
        <v>29.150951062435212</v>
      </c>
      <c r="I18" s="25"/>
      <c r="J18" s="12">
        <v>554.17409161</v>
      </c>
      <c r="K18" s="11"/>
      <c r="L18" s="24">
        <f t="shared" si="4"/>
        <v>2.2012670728468717</v>
      </c>
      <c r="M18" s="25"/>
      <c r="N18" s="27">
        <f t="shared" si="2"/>
        <v>9.7167668528170026</v>
      </c>
      <c r="O18" s="25"/>
      <c r="P18" s="26">
        <f t="shared" si="3"/>
        <v>981.43664746323418</v>
      </c>
      <c r="R18" s="6"/>
    </row>
    <row r="19" spans="2:18" ht="15" customHeight="1" x14ac:dyDescent="0.2">
      <c r="B19" s="10" t="s">
        <v>9</v>
      </c>
      <c r="C19" s="10"/>
      <c r="D19" s="11">
        <v>519072</v>
      </c>
      <c r="E19" s="11"/>
      <c r="F19" s="24">
        <f t="shared" si="0"/>
        <v>4.0872802269535358</v>
      </c>
      <c r="G19" s="25"/>
      <c r="H19" s="24">
        <f t="shared" si="1"/>
        <v>33.23823128938875</v>
      </c>
      <c r="I19" s="25"/>
      <c r="J19" s="12">
        <v>543.93109050999999</v>
      </c>
      <c r="K19" s="11"/>
      <c r="L19" s="24">
        <f t="shared" si="4"/>
        <v>2.1605802536867436</v>
      </c>
      <c r="M19" s="25"/>
      <c r="N19" s="27">
        <f t="shared" si="2"/>
        <v>11.877347106503747</v>
      </c>
      <c r="O19" s="25"/>
      <c r="P19" s="26">
        <f t="shared" si="3"/>
        <v>1047.8914110373898</v>
      </c>
      <c r="R19" s="6"/>
    </row>
    <row r="20" spans="2:18" ht="15" customHeight="1" x14ac:dyDescent="0.2">
      <c r="B20" s="10" t="s">
        <v>10</v>
      </c>
      <c r="C20" s="10"/>
      <c r="D20" s="11">
        <v>547475</v>
      </c>
      <c r="E20" s="11"/>
      <c r="F20" s="24">
        <f t="shared" si="0"/>
        <v>4.3109313202241442</v>
      </c>
      <c r="G20" s="25"/>
      <c r="H20" s="24">
        <f t="shared" si="1"/>
        <v>37.549162609612893</v>
      </c>
      <c r="I20" s="25"/>
      <c r="J20" s="12">
        <v>501.85453735999999</v>
      </c>
      <c r="K20" s="11"/>
      <c r="L20" s="24">
        <f t="shared" si="4"/>
        <v>1.9934455348497453</v>
      </c>
      <c r="M20" s="25"/>
      <c r="N20" s="27">
        <f t="shared" si="2"/>
        <v>13.870792641353493</v>
      </c>
      <c r="O20" s="25"/>
      <c r="P20" s="26">
        <f t="shared" si="3"/>
        <v>916.67114911183171</v>
      </c>
      <c r="R20" s="6"/>
    </row>
    <row r="21" spans="2:18" ht="15" customHeight="1" x14ac:dyDescent="0.2">
      <c r="B21" s="13" t="s">
        <v>11</v>
      </c>
      <c r="C21" s="13"/>
      <c r="D21" s="14">
        <v>567807</v>
      </c>
      <c r="E21" s="14"/>
      <c r="F21" s="28">
        <f t="shared" si="0"/>
        <v>4.4710296911137686</v>
      </c>
      <c r="G21" s="29"/>
      <c r="H21" s="28">
        <f t="shared" si="1"/>
        <v>42.020192300726663</v>
      </c>
      <c r="I21" s="29"/>
      <c r="J21" s="15">
        <v>526.01626900999997</v>
      </c>
      <c r="K21" s="14"/>
      <c r="L21" s="28">
        <f t="shared" si="4"/>
        <v>2.0894197514530308</v>
      </c>
      <c r="M21" s="29"/>
      <c r="N21" s="30">
        <f t="shared" si="2"/>
        <v>15.960212392806524</v>
      </c>
      <c r="O21" s="29"/>
      <c r="P21" s="31">
        <f t="shared" si="3"/>
        <v>926.39976085183866</v>
      </c>
      <c r="R21" s="6"/>
    </row>
    <row r="22" spans="2:18" ht="15" customHeight="1" x14ac:dyDescent="0.2">
      <c r="B22" s="10" t="s">
        <v>12</v>
      </c>
      <c r="C22" s="10"/>
      <c r="D22" s="11">
        <v>554475</v>
      </c>
      <c r="E22" s="11"/>
      <c r="F22" s="24">
        <f t="shared" si="0"/>
        <v>4.3660507672154569</v>
      </c>
      <c r="G22" s="25"/>
      <c r="H22" s="24">
        <f t="shared" si="1"/>
        <v>46.386243067942118</v>
      </c>
      <c r="I22" s="25"/>
      <c r="J22" s="12">
        <v>534.09671736999996</v>
      </c>
      <c r="K22" s="11"/>
      <c r="L22" s="24">
        <f t="shared" si="4"/>
        <v>2.1215165693627811</v>
      </c>
      <c r="M22" s="25"/>
      <c r="N22" s="27">
        <f t="shared" si="2"/>
        <v>18.081728962169304</v>
      </c>
      <c r="O22" s="25"/>
      <c r="P22" s="26">
        <f t="shared" si="3"/>
        <v>963.24760786329398</v>
      </c>
      <c r="R22" s="6"/>
    </row>
    <row r="23" spans="2:18" ht="15" customHeight="1" x14ac:dyDescent="0.2">
      <c r="B23" s="10" t="s">
        <v>13</v>
      </c>
      <c r="C23" s="10"/>
      <c r="D23" s="11">
        <v>525297</v>
      </c>
      <c r="E23" s="11"/>
      <c r="F23" s="24">
        <f t="shared" si="0"/>
        <v>4.1362971637422392</v>
      </c>
      <c r="G23" s="25"/>
      <c r="H23" s="24">
        <f t="shared" si="1"/>
        <v>50.52254023168436</v>
      </c>
      <c r="I23" s="25"/>
      <c r="J23" s="12">
        <v>550.41681811000001</v>
      </c>
      <c r="K23" s="11"/>
      <c r="L23" s="24">
        <f t="shared" si="4"/>
        <v>2.186342588710124</v>
      </c>
      <c r="M23" s="25"/>
      <c r="N23" s="27">
        <f t="shared" si="2"/>
        <v>20.268071550879426</v>
      </c>
      <c r="O23" s="25"/>
      <c r="P23" s="26">
        <f t="shared" si="3"/>
        <v>1047.820220008871</v>
      </c>
      <c r="R23" s="6"/>
    </row>
    <row r="24" spans="2:18" ht="15" customHeight="1" x14ac:dyDescent="0.2">
      <c r="B24" s="10" t="s">
        <v>14</v>
      </c>
      <c r="C24" s="10"/>
      <c r="D24" s="11">
        <v>496112</v>
      </c>
      <c r="E24" s="11"/>
      <c r="F24" s="24">
        <f t="shared" si="0"/>
        <v>3.9064884408220291</v>
      </c>
      <c r="G24" s="25"/>
      <c r="H24" s="24">
        <f t="shared" si="1"/>
        <v>54.429028672506391</v>
      </c>
      <c r="I24" s="25"/>
      <c r="J24" s="12">
        <v>552.42733575</v>
      </c>
      <c r="K24" s="11"/>
      <c r="L24" s="24">
        <f t="shared" si="4"/>
        <v>2.1943286825158665</v>
      </c>
      <c r="M24" s="25"/>
      <c r="N24" s="27">
        <f t="shared" si="2"/>
        <v>22.462400233395293</v>
      </c>
      <c r="O24" s="25"/>
      <c r="P24" s="26">
        <f t="shared" si="3"/>
        <v>1113.5133513198632</v>
      </c>
      <c r="R24" s="6"/>
    </row>
    <row r="25" spans="2:18" ht="15" customHeight="1" x14ac:dyDescent="0.2">
      <c r="B25" s="10" t="s">
        <v>15</v>
      </c>
      <c r="C25" s="10"/>
      <c r="D25" s="11">
        <v>478442</v>
      </c>
      <c r="E25" s="11"/>
      <c r="F25" s="24">
        <f t="shared" si="0"/>
        <v>3.7673512082025296</v>
      </c>
      <c r="G25" s="25"/>
      <c r="H25" s="24">
        <f t="shared" si="1"/>
        <v>58.196379880708918</v>
      </c>
      <c r="I25" s="25"/>
      <c r="J25" s="12">
        <v>547.66198409000003</v>
      </c>
      <c r="K25" s="11"/>
      <c r="L25" s="24">
        <f t="shared" si="4"/>
        <v>2.1753999526122025</v>
      </c>
      <c r="M25" s="25"/>
      <c r="N25" s="27">
        <f t="shared" si="2"/>
        <v>24.637800186007496</v>
      </c>
      <c r="O25" s="25"/>
      <c r="P25" s="26">
        <f t="shared" si="3"/>
        <v>1144.6779005396684</v>
      </c>
      <c r="R25" s="6"/>
    </row>
    <row r="26" spans="2:18" ht="15" customHeight="1" x14ac:dyDescent="0.2">
      <c r="B26" s="13" t="s">
        <v>16</v>
      </c>
      <c r="C26" s="13"/>
      <c r="D26" s="14">
        <v>459917</v>
      </c>
      <c r="E26" s="14"/>
      <c r="F26" s="28">
        <f t="shared" si="0"/>
        <v>3.6214815288433768</v>
      </c>
      <c r="G26" s="29"/>
      <c r="H26" s="28">
        <f t="shared" si="1"/>
        <v>61.817861409552293</v>
      </c>
      <c r="I26" s="29"/>
      <c r="J26" s="15">
        <v>540.35320999999999</v>
      </c>
      <c r="K26" s="14"/>
      <c r="L26" s="28">
        <f t="shared" si="4"/>
        <v>2.1463683468573169</v>
      </c>
      <c r="M26" s="29"/>
      <c r="N26" s="30">
        <f t="shared" si="2"/>
        <v>26.784168532864811</v>
      </c>
      <c r="O26" s="29"/>
      <c r="P26" s="31">
        <f t="shared" si="3"/>
        <v>1174.8928828462526</v>
      </c>
      <c r="R26" s="6"/>
    </row>
    <row r="27" spans="2:18" ht="15" customHeight="1" x14ac:dyDescent="0.2">
      <c r="B27" s="10" t="s">
        <v>17</v>
      </c>
      <c r="C27" s="10"/>
      <c r="D27" s="11">
        <v>417056</v>
      </c>
      <c r="E27" s="11"/>
      <c r="F27" s="24">
        <f t="shared" si="0"/>
        <v>3.2839851549155683</v>
      </c>
      <c r="G27" s="25"/>
      <c r="H27" s="24">
        <f t="shared" si="1"/>
        <v>65.101846564467863</v>
      </c>
      <c r="I27" s="25"/>
      <c r="J27" s="12">
        <v>520.90516176999995</v>
      </c>
      <c r="K27" s="11"/>
      <c r="L27" s="24">
        <f t="shared" si="4"/>
        <v>2.0691176257428325</v>
      </c>
      <c r="M27" s="25"/>
      <c r="N27" s="27">
        <f t="shared" si="2"/>
        <v>28.853286158607645</v>
      </c>
      <c r="O27" s="25"/>
      <c r="P27" s="26">
        <f t="shared" si="3"/>
        <v>1249.0053176791605</v>
      </c>
      <c r="R27" s="6"/>
    </row>
    <row r="28" spans="2:18" ht="15" customHeight="1" x14ac:dyDescent="0.2">
      <c r="B28" s="10" t="s">
        <v>18</v>
      </c>
      <c r="C28" s="10"/>
      <c r="D28" s="11">
        <v>392214</v>
      </c>
      <c r="E28" s="11"/>
      <c r="F28" s="24">
        <f t="shared" si="0"/>
        <v>3.0883741117501118</v>
      </c>
      <c r="G28" s="25"/>
      <c r="H28" s="24">
        <f t="shared" si="1"/>
        <v>68.190220676217976</v>
      </c>
      <c r="I28" s="25"/>
      <c r="J28" s="12">
        <v>498.22723851999996</v>
      </c>
      <c r="K28" s="11"/>
      <c r="L28" s="24">
        <f t="shared" si="4"/>
        <v>1.9790373306035483</v>
      </c>
      <c r="M28" s="25"/>
      <c r="N28" s="27">
        <f t="shared" si="2"/>
        <v>30.832323489211195</v>
      </c>
      <c r="O28" s="25"/>
      <c r="P28" s="26">
        <f t="shared" si="3"/>
        <v>1270.2943763353678</v>
      </c>
      <c r="R28" s="6"/>
    </row>
    <row r="29" spans="2:18" ht="15" customHeight="1" x14ac:dyDescent="0.2">
      <c r="B29" s="10" t="s">
        <v>19</v>
      </c>
      <c r="C29" s="10"/>
      <c r="D29" s="11">
        <v>357830</v>
      </c>
      <c r="E29" s="11"/>
      <c r="F29" s="24">
        <f t="shared" si="0"/>
        <v>2.8176273881287828</v>
      </c>
      <c r="G29" s="25"/>
      <c r="H29" s="24">
        <f t="shared" si="1"/>
        <v>71.00784806434676</v>
      </c>
      <c r="I29" s="25"/>
      <c r="J29" s="12">
        <v>475.31512416000004</v>
      </c>
      <c r="K29" s="11"/>
      <c r="L29" s="24">
        <f t="shared" si="4"/>
        <v>1.8880267913640776</v>
      </c>
      <c r="M29" s="25"/>
      <c r="N29" s="27">
        <f t="shared" si="2"/>
        <v>32.720350280575275</v>
      </c>
      <c r="O29" s="25"/>
      <c r="P29" s="26">
        <f t="shared" si="3"/>
        <v>1328.3266471788281</v>
      </c>
      <c r="R29" s="6"/>
    </row>
    <row r="30" spans="2:18" ht="15" customHeight="1" x14ac:dyDescent="0.2">
      <c r="B30" s="10" t="s">
        <v>20</v>
      </c>
      <c r="C30" s="10"/>
      <c r="D30" s="11">
        <v>327537</v>
      </c>
      <c r="E30" s="11"/>
      <c r="F30" s="24">
        <f t="shared" si="0"/>
        <v>2.5790940441705201</v>
      </c>
      <c r="G30" s="25"/>
      <c r="H30" s="24">
        <f t="shared" si="1"/>
        <v>73.586942108517277</v>
      </c>
      <c r="I30" s="25"/>
      <c r="J30" s="12">
        <v>454.61633605999998</v>
      </c>
      <c r="K30" s="11"/>
      <c r="L30" s="24">
        <f t="shared" si="4"/>
        <v>1.8058079338206072</v>
      </c>
      <c r="M30" s="25"/>
      <c r="N30" s="27">
        <f t="shared" si="2"/>
        <v>34.526158214395885</v>
      </c>
      <c r="O30" s="25"/>
      <c r="P30" s="26">
        <f t="shared" si="3"/>
        <v>1387.9846736704555</v>
      </c>
      <c r="R30" s="6"/>
    </row>
    <row r="31" spans="2:18" ht="15" customHeight="1" x14ac:dyDescent="0.2">
      <c r="B31" s="13" t="s">
        <v>21</v>
      </c>
      <c r="C31" s="13"/>
      <c r="D31" s="14">
        <v>303390</v>
      </c>
      <c r="E31" s="14"/>
      <c r="F31" s="28">
        <f t="shared" si="0"/>
        <v>2.3889555746706299</v>
      </c>
      <c r="G31" s="29"/>
      <c r="H31" s="28">
        <f t="shared" si="1"/>
        <v>75.97589768318791</v>
      </c>
      <c r="I31" s="29"/>
      <c r="J31" s="15">
        <v>432.52212100000003</v>
      </c>
      <c r="K31" s="14"/>
      <c r="L31" s="28">
        <f t="shared" si="4"/>
        <v>1.7180462198605064</v>
      </c>
      <c r="M31" s="29"/>
      <c r="N31" s="30">
        <f t="shared" si="2"/>
        <v>36.244204434256389</v>
      </c>
      <c r="O31" s="29"/>
      <c r="P31" s="31">
        <f t="shared" si="3"/>
        <v>1425.6307755693992</v>
      </c>
      <c r="R31" s="6"/>
    </row>
    <row r="32" spans="2:18" ht="15" customHeight="1" x14ac:dyDescent="0.2">
      <c r="B32" s="10" t="s">
        <v>22</v>
      </c>
      <c r="C32" s="10"/>
      <c r="D32" s="11">
        <v>292020</v>
      </c>
      <c r="E32" s="11"/>
      <c r="F32" s="24">
        <f t="shared" si="0"/>
        <v>2.2994258443433115</v>
      </c>
      <c r="G32" s="25"/>
      <c r="H32" s="24">
        <f t="shared" si="1"/>
        <v>78.275323527531228</v>
      </c>
      <c r="I32" s="25"/>
      <c r="J32" s="12">
        <v>422.36608345999997</v>
      </c>
      <c r="K32" s="11"/>
      <c r="L32" s="24">
        <f t="shared" si="4"/>
        <v>1.677704833704309</v>
      </c>
      <c r="M32" s="25"/>
      <c r="N32" s="27">
        <f t="shared" si="2"/>
        <v>37.9219092679607</v>
      </c>
      <c r="O32" s="25"/>
      <c r="P32" s="26">
        <f t="shared" si="3"/>
        <v>1446.3601241695774</v>
      </c>
      <c r="R32" s="6"/>
    </row>
    <row r="33" spans="2:18" ht="15" customHeight="1" x14ac:dyDescent="0.2">
      <c r="B33" s="10" t="s">
        <v>23</v>
      </c>
      <c r="C33" s="10"/>
      <c r="D33" s="11">
        <v>514677</v>
      </c>
      <c r="E33" s="11"/>
      <c r="F33" s="24">
        <f t="shared" si="0"/>
        <v>4.052673088449704</v>
      </c>
      <c r="G33" s="25"/>
      <c r="H33" s="24">
        <f t="shared" si="1"/>
        <v>82.327996615980936</v>
      </c>
      <c r="I33" s="25"/>
      <c r="J33" s="12">
        <v>820.60076822000008</v>
      </c>
      <c r="K33" s="11"/>
      <c r="L33" s="24">
        <f t="shared" si="4"/>
        <v>3.2595559380765144</v>
      </c>
      <c r="M33" s="25"/>
      <c r="N33" s="27">
        <f t="shared" si="2"/>
        <v>41.181465206037217</v>
      </c>
      <c r="O33" s="25"/>
      <c r="P33" s="26">
        <f t="shared" si="3"/>
        <v>1594.3995325611988</v>
      </c>
      <c r="R33" s="6"/>
    </row>
    <row r="34" spans="2:18" ht="15" customHeight="1" x14ac:dyDescent="0.2">
      <c r="B34" s="10" t="s">
        <v>24</v>
      </c>
      <c r="C34" s="10"/>
      <c r="D34" s="11">
        <v>473511</v>
      </c>
      <c r="E34" s="11"/>
      <c r="F34" s="24">
        <f t="shared" si="0"/>
        <v>3.7285234949005064</v>
      </c>
      <c r="G34" s="25"/>
      <c r="H34" s="24">
        <f t="shared" si="1"/>
        <v>86.056520110881436</v>
      </c>
      <c r="I34" s="25"/>
      <c r="J34" s="12">
        <v>806.00568908000002</v>
      </c>
      <c r="K34" s="11"/>
      <c r="L34" s="24">
        <f t="shared" si="4"/>
        <v>3.2015819771446017</v>
      </c>
      <c r="M34" s="25"/>
      <c r="N34" s="27">
        <f t="shared" si="2"/>
        <v>44.383047183181816</v>
      </c>
      <c r="O34" s="25"/>
      <c r="P34" s="26">
        <f t="shared" si="3"/>
        <v>1702.1899999788811</v>
      </c>
      <c r="R34" s="6"/>
    </row>
    <row r="35" spans="2:18" ht="15" customHeight="1" x14ac:dyDescent="0.2">
      <c r="B35" s="10" t="s">
        <v>25</v>
      </c>
      <c r="C35" s="10"/>
      <c r="D35" s="11">
        <v>323970</v>
      </c>
      <c r="E35" s="11"/>
      <c r="F35" s="24">
        <f t="shared" si="0"/>
        <v>2.5510067488250896</v>
      </c>
      <c r="G35" s="25"/>
      <c r="H35" s="24">
        <f t="shared" si="1"/>
        <v>88.607526859706525</v>
      </c>
      <c r="I35" s="25"/>
      <c r="J35" s="12">
        <v>743.6425428099999</v>
      </c>
      <c r="K35" s="11"/>
      <c r="L35" s="24">
        <f t="shared" si="4"/>
        <v>2.9538657043674652</v>
      </c>
      <c r="M35" s="25"/>
      <c r="N35" s="27">
        <f t="shared" si="2"/>
        <v>47.336912887549282</v>
      </c>
      <c r="O35" s="25"/>
      <c r="P35" s="26">
        <f t="shared" si="3"/>
        <v>2295.4055709170598</v>
      </c>
      <c r="R35" s="6"/>
    </row>
    <row r="36" spans="2:18" ht="15" customHeight="1" x14ac:dyDescent="0.2">
      <c r="B36" s="13" t="s">
        <v>26</v>
      </c>
      <c r="C36" s="13"/>
      <c r="D36" s="14">
        <v>236042</v>
      </c>
      <c r="E36" s="14"/>
      <c r="F36" s="28">
        <f t="shared" si="0"/>
        <v>1.8586435009604958</v>
      </c>
      <c r="G36" s="29"/>
      <c r="H36" s="28">
        <f t="shared" si="1"/>
        <v>90.466170360667022</v>
      </c>
      <c r="I36" s="29"/>
      <c r="J36" s="15">
        <v>645.19056023999997</v>
      </c>
      <c r="K36" s="14"/>
      <c r="L36" s="28">
        <f t="shared" si="4"/>
        <v>2.5627988703727231</v>
      </c>
      <c r="M36" s="29"/>
      <c r="N36" s="30">
        <f t="shared" si="2"/>
        <v>49.899711757922006</v>
      </c>
      <c r="O36" s="29"/>
      <c r="P36" s="31">
        <f t="shared" si="3"/>
        <v>2733.3718585675433</v>
      </c>
      <c r="R36" s="6"/>
    </row>
    <row r="37" spans="2:18" ht="15" customHeight="1" x14ac:dyDescent="0.2">
      <c r="B37" s="10" t="s">
        <v>27</v>
      </c>
      <c r="C37" s="10"/>
      <c r="D37" s="11">
        <v>178133</v>
      </c>
      <c r="E37" s="11"/>
      <c r="F37" s="24">
        <f t="shared" si="0"/>
        <v>1.4026560644147905</v>
      </c>
      <c r="G37" s="25"/>
      <c r="H37" s="24">
        <f t="shared" si="1"/>
        <v>91.868826425081807</v>
      </c>
      <c r="I37" s="25"/>
      <c r="J37" s="12">
        <v>544.72349224000004</v>
      </c>
      <c r="K37" s="11"/>
      <c r="L37" s="24">
        <f t="shared" si="4"/>
        <v>2.1637277985884702</v>
      </c>
      <c r="M37" s="25"/>
      <c r="N37" s="27">
        <f t="shared" si="2"/>
        <v>52.063439556510474</v>
      </c>
      <c r="O37" s="25"/>
      <c r="P37" s="26">
        <f t="shared" si="3"/>
        <v>3057.9594586067715</v>
      </c>
      <c r="R37" s="6"/>
    </row>
    <row r="38" spans="2:18" ht="15" customHeight="1" x14ac:dyDescent="0.2">
      <c r="B38" s="10" t="s">
        <v>28</v>
      </c>
      <c r="C38" s="10"/>
      <c r="D38" s="11">
        <v>143400</v>
      </c>
      <c r="E38" s="11"/>
      <c r="F38" s="24">
        <f t="shared" si="0"/>
        <v>1.1291612426506092</v>
      </c>
      <c r="G38" s="25"/>
      <c r="H38" s="24">
        <f t="shared" si="1"/>
        <v>92.997987667732417</v>
      </c>
      <c r="I38" s="25"/>
      <c r="J38" s="12">
        <v>473.99117604000003</v>
      </c>
      <c r="K38" s="11"/>
      <c r="L38" s="24">
        <f t="shared" si="4"/>
        <v>1.8827678601963524</v>
      </c>
      <c r="M38" s="25"/>
      <c r="N38" s="27">
        <f t="shared" si="2"/>
        <v>53.946207416706827</v>
      </c>
      <c r="O38" s="25"/>
      <c r="P38" s="26">
        <f t="shared" si="3"/>
        <v>3305.37779665272</v>
      </c>
      <c r="R38" s="6"/>
    </row>
    <row r="39" spans="2:18" ht="15" customHeight="1" x14ac:dyDescent="0.2">
      <c r="B39" s="10" t="s">
        <v>29</v>
      </c>
      <c r="C39" s="10"/>
      <c r="D39" s="11">
        <v>118314</v>
      </c>
      <c r="E39" s="11"/>
      <c r="F39" s="24">
        <f t="shared" si="0"/>
        <v>0.93162889304717</v>
      </c>
      <c r="G39" s="25"/>
      <c r="H39" s="24">
        <f t="shared" si="1"/>
        <v>93.929616560779593</v>
      </c>
      <c r="I39" s="25"/>
      <c r="J39" s="12">
        <v>420.29061188999998</v>
      </c>
      <c r="K39" s="11"/>
      <c r="L39" s="24">
        <f t="shared" si="4"/>
        <v>1.6694607326233697</v>
      </c>
      <c r="M39" s="25"/>
      <c r="N39" s="27">
        <f t="shared" si="2"/>
        <v>55.615668149330197</v>
      </c>
      <c r="O39" s="25"/>
      <c r="P39" s="26">
        <f t="shared" si="3"/>
        <v>3552.3320307824943</v>
      </c>
      <c r="R39" s="6"/>
    </row>
    <row r="40" spans="2:18" ht="15" customHeight="1" x14ac:dyDescent="0.2">
      <c r="B40" s="10" t="s">
        <v>30</v>
      </c>
      <c r="C40" s="10"/>
      <c r="D40" s="11">
        <v>98313</v>
      </c>
      <c r="E40" s="11"/>
      <c r="F40" s="24">
        <f t="shared" si="0"/>
        <v>0.77413688457956298</v>
      </c>
      <c r="G40" s="25"/>
      <c r="H40" s="24">
        <f t="shared" si="1"/>
        <v>94.703753445359155</v>
      </c>
      <c r="I40" s="25"/>
      <c r="J40" s="12">
        <v>376.96866233999998</v>
      </c>
      <c r="K40" s="11"/>
      <c r="L40" s="24">
        <f t="shared" si="4"/>
        <v>1.4973791024647005</v>
      </c>
      <c r="M40" s="25"/>
      <c r="N40" s="27">
        <f t="shared" si="2"/>
        <v>57.113047251794896</v>
      </c>
      <c r="O40" s="25"/>
      <c r="P40" s="26">
        <f t="shared" si="3"/>
        <v>3834.3724872600774</v>
      </c>
      <c r="R40" s="6"/>
    </row>
    <row r="41" spans="2:18" ht="15" customHeight="1" x14ac:dyDescent="0.2">
      <c r="B41" s="13" t="s">
        <v>31</v>
      </c>
      <c r="C41" s="13"/>
      <c r="D41" s="14">
        <v>82635</v>
      </c>
      <c r="E41" s="14"/>
      <c r="F41" s="28">
        <f t="shared" si="0"/>
        <v>0.65068507173244838</v>
      </c>
      <c r="G41" s="29"/>
      <c r="H41" s="28">
        <f t="shared" si="1"/>
        <v>95.354438517091609</v>
      </c>
      <c r="I41" s="29"/>
      <c r="J41" s="15">
        <v>339.00941832000001</v>
      </c>
      <c r="K41" s="14"/>
      <c r="L41" s="28">
        <f t="shared" si="4"/>
        <v>1.3465989861863854</v>
      </c>
      <c r="M41" s="29"/>
      <c r="N41" s="30">
        <f t="shared" si="2"/>
        <v>58.459646237981282</v>
      </c>
      <c r="O41" s="29"/>
      <c r="P41" s="31">
        <f t="shared" si="3"/>
        <v>4102.4919019785802</v>
      </c>
      <c r="R41" s="6"/>
    </row>
    <row r="42" spans="2:18" ht="15" customHeight="1" x14ac:dyDescent="0.2">
      <c r="B42" s="10" t="s">
        <v>32</v>
      </c>
      <c r="C42" s="10"/>
      <c r="D42" s="11">
        <v>69728</v>
      </c>
      <c r="E42" s="11"/>
      <c r="F42" s="24">
        <f t="shared" si="0"/>
        <v>0.54905268568718046</v>
      </c>
      <c r="G42" s="25"/>
      <c r="H42" s="24">
        <f t="shared" si="1"/>
        <v>95.903491202778795</v>
      </c>
      <c r="I42" s="25"/>
      <c r="J42" s="12">
        <v>311.54750902000001</v>
      </c>
      <c r="K42" s="11"/>
      <c r="L42" s="24">
        <f t="shared" si="4"/>
        <v>1.2375159424014015</v>
      </c>
      <c r="M42" s="25"/>
      <c r="N42" s="27">
        <f t="shared" si="2"/>
        <v>59.697162180382684</v>
      </c>
      <c r="O42" s="25"/>
      <c r="P42" s="26">
        <f t="shared" si="3"/>
        <v>4468.0402280289127</v>
      </c>
      <c r="R42" s="6"/>
    </row>
    <row r="43" spans="2:18" ht="15" customHeight="1" x14ac:dyDescent="0.2">
      <c r="B43" s="10" t="s">
        <v>33</v>
      </c>
      <c r="C43" s="10"/>
      <c r="D43" s="11">
        <v>108914</v>
      </c>
      <c r="E43" s="11"/>
      <c r="F43" s="24">
        <f t="shared" si="0"/>
        <v>0.85761134994454991</v>
      </c>
      <c r="G43" s="25"/>
      <c r="H43" s="24">
        <f t="shared" si="1"/>
        <v>96.761102552723344</v>
      </c>
      <c r="I43" s="25"/>
      <c r="J43" s="12">
        <v>542.02034360000005</v>
      </c>
      <c r="K43" s="11"/>
      <c r="L43" s="24">
        <f t="shared" si="4"/>
        <v>2.1529904649882008</v>
      </c>
      <c r="M43" s="25"/>
      <c r="N43" s="27">
        <f t="shared" si="2"/>
        <v>61.850152645370883</v>
      </c>
      <c r="O43" s="25"/>
      <c r="P43" s="26">
        <f t="shared" si="3"/>
        <v>4976.590186752851</v>
      </c>
      <c r="R43" s="6"/>
    </row>
    <row r="44" spans="2:18" ht="15" customHeight="1" x14ac:dyDescent="0.2">
      <c r="B44" s="10" t="s">
        <v>34</v>
      </c>
      <c r="C44" s="10"/>
      <c r="D44" s="11">
        <v>81674</v>
      </c>
      <c r="E44" s="11"/>
      <c r="F44" s="24">
        <f t="shared" si="0"/>
        <v>0.64311795908121239</v>
      </c>
      <c r="G44" s="25"/>
      <c r="H44" s="24">
        <f t="shared" si="1"/>
        <v>97.404220511804553</v>
      </c>
      <c r="I44" s="25"/>
      <c r="J44" s="12">
        <v>468.74110876999998</v>
      </c>
      <c r="K44" s="11"/>
      <c r="L44" s="24">
        <f t="shared" si="4"/>
        <v>1.8619137632859266</v>
      </c>
      <c r="M44" s="25"/>
      <c r="N44" s="27">
        <f t="shared" si="2"/>
        <v>63.71206640865681</v>
      </c>
      <c r="O44" s="25"/>
      <c r="P44" s="26">
        <f t="shared" si="3"/>
        <v>5739.1716919705168</v>
      </c>
      <c r="R44" s="6"/>
    </row>
    <row r="45" spans="2:18" ht="15" customHeight="1" x14ac:dyDescent="0.2">
      <c r="B45" s="10" t="s">
        <v>35</v>
      </c>
      <c r="C45" s="10"/>
      <c r="D45" s="11">
        <v>61482</v>
      </c>
      <c r="E45" s="11"/>
      <c r="F45" s="24">
        <f t="shared" si="0"/>
        <v>0.48412197713141392</v>
      </c>
      <c r="G45" s="25"/>
      <c r="H45" s="24">
        <f t="shared" si="1"/>
        <v>97.888342488935962</v>
      </c>
      <c r="I45" s="25"/>
      <c r="J45" s="12">
        <v>404.68688617999999</v>
      </c>
      <c r="K45" s="11"/>
      <c r="L45" s="24">
        <f t="shared" si="4"/>
        <v>1.6074802681101901</v>
      </c>
      <c r="M45" s="25"/>
      <c r="N45" s="27">
        <f t="shared" si="2"/>
        <v>65.319546676767004</v>
      </c>
      <c r="O45" s="25"/>
      <c r="P45" s="26">
        <f t="shared" si="3"/>
        <v>6582.2010699066395</v>
      </c>
      <c r="R45" s="6"/>
    </row>
    <row r="46" spans="2:18" ht="15" customHeight="1" x14ac:dyDescent="0.2">
      <c r="B46" s="13" t="s">
        <v>36</v>
      </c>
      <c r="C46" s="13"/>
      <c r="D46" s="14">
        <v>46070</v>
      </c>
      <c r="E46" s="14"/>
      <c r="F46" s="28">
        <f t="shared" si="0"/>
        <v>0.36276470326996907</v>
      </c>
      <c r="G46" s="29"/>
      <c r="H46" s="28">
        <f t="shared" si="1"/>
        <v>98.251107192205936</v>
      </c>
      <c r="I46" s="29"/>
      <c r="J46" s="15">
        <v>354.14305401000001</v>
      </c>
      <c r="K46" s="14"/>
      <c r="L46" s="28">
        <f t="shared" si="4"/>
        <v>1.4067121788476933</v>
      </c>
      <c r="M46" s="29"/>
      <c r="N46" s="30">
        <f t="shared" si="2"/>
        <v>66.726258855614702</v>
      </c>
      <c r="O46" s="29"/>
      <c r="P46" s="31">
        <f t="shared" si="3"/>
        <v>7687.0643370957241</v>
      </c>
      <c r="R46" s="6"/>
    </row>
    <row r="47" spans="2:18" ht="15" customHeight="1" x14ac:dyDescent="0.2">
      <c r="B47" s="10" t="s">
        <v>37</v>
      </c>
      <c r="C47" s="10"/>
      <c r="D47" s="11">
        <v>35185</v>
      </c>
      <c r="E47" s="11"/>
      <c r="F47" s="24">
        <f t="shared" si="0"/>
        <v>0.27705396319847753</v>
      </c>
      <c r="G47" s="25"/>
      <c r="H47" s="24">
        <f t="shared" si="1"/>
        <v>98.528161155404419</v>
      </c>
      <c r="I47" s="25"/>
      <c r="J47" s="12">
        <v>305.68787487999998</v>
      </c>
      <c r="K47" s="11"/>
      <c r="L47" s="24">
        <f t="shared" si="4"/>
        <v>1.2142405495481592</v>
      </c>
      <c r="M47" s="25"/>
      <c r="N47" s="27">
        <f t="shared" si="2"/>
        <v>67.940499405162868</v>
      </c>
      <c r="O47" s="25"/>
      <c r="P47" s="26">
        <f t="shared" si="3"/>
        <v>8688.016907204772</v>
      </c>
      <c r="R47" s="6"/>
    </row>
    <row r="48" spans="2:18" ht="15" customHeight="1" x14ac:dyDescent="0.2">
      <c r="B48" s="10" t="s">
        <v>38</v>
      </c>
      <c r="C48" s="10"/>
      <c r="D48" s="11">
        <v>27472</v>
      </c>
      <c r="E48" s="11"/>
      <c r="F48" s="24">
        <f t="shared" si="0"/>
        <v>0.21632020682076383</v>
      </c>
      <c r="G48" s="25"/>
      <c r="H48" s="24">
        <f t="shared" si="1"/>
        <v>98.744481362225187</v>
      </c>
      <c r="I48" s="25"/>
      <c r="J48" s="12">
        <v>271.81838743000003</v>
      </c>
      <c r="K48" s="11"/>
      <c r="L48" s="24">
        <f t="shared" si="4"/>
        <v>1.0797055927058354</v>
      </c>
      <c r="M48" s="25"/>
      <c r="N48" s="27">
        <f t="shared" si="2"/>
        <v>69.020204997868703</v>
      </c>
      <c r="O48" s="25"/>
      <c r="P48" s="26">
        <f t="shared" si="3"/>
        <v>9894.3792745340706</v>
      </c>
      <c r="R48" s="6"/>
    </row>
    <row r="49" spans="2:18" ht="15" customHeight="1" x14ac:dyDescent="0.2">
      <c r="B49" s="10" t="s">
        <v>39</v>
      </c>
      <c r="C49" s="10"/>
      <c r="D49" s="11">
        <v>65048</v>
      </c>
      <c r="E49" s="11"/>
      <c r="F49" s="24">
        <f t="shared" si="0"/>
        <v>0.51220139827013123</v>
      </c>
      <c r="G49" s="25"/>
      <c r="H49" s="24">
        <f t="shared" si="1"/>
        <v>99.256682760495323</v>
      </c>
      <c r="I49" s="25"/>
      <c r="J49" s="12">
        <v>856.85670427000002</v>
      </c>
      <c r="K49" s="11"/>
      <c r="L49" s="24">
        <f t="shared" si="4"/>
        <v>3.4035702459093544</v>
      </c>
      <c r="M49" s="25"/>
      <c r="N49" s="27">
        <f t="shared" si="2"/>
        <v>72.423775243778053</v>
      </c>
      <c r="O49" s="25"/>
      <c r="P49" s="26">
        <f t="shared" si="3"/>
        <v>13172.683314936663</v>
      </c>
      <c r="R49" s="6"/>
    </row>
    <row r="50" spans="2:18" ht="15" customHeight="1" x14ac:dyDescent="0.2">
      <c r="B50" s="10" t="s">
        <v>40</v>
      </c>
      <c r="C50" s="10"/>
      <c r="D50" s="11">
        <v>30594</v>
      </c>
      <c r="E50" s="11"/>
      <c r="F50" s="24">
        <f t="shared" si="0"/>
        <v>0.24090348017888941</v>
      </c>
      <c r="G50" s="25"/>
      <c r="H50" s="24">
        <f t="shared" si="1"/>
        <v>99.49758624067421</v>
      </c>
      <c r="I50" s="25"/>
      <c r="J50" s="12">
        <v>597.52706717000001</v>
      </c>
      <c r="K50" s="11"/>
      <c r="L50" s="24">
        <f t="shared" si="4"/>
        <v>2.3734719432205722</v>
      </c>
      <c r="M50" s="25"/>
      <c r="N50" s="27">
        <f t="shared" si="2"/>
        <v>74.797247186998618</v>
      </c>
      <c r="O50" s="25"/>
      <c r="P50" s="26">
        <f t="shared" si="3"/>
        <v>19530.857918872982</v>
      </c>
      <c r="R50" s="6"/>
    </row>
    <row r="51" spans="2:18" ht="15" customHeight="1" x14ac:dyDescent="0.2">
      <c r="B51" s="13" t="s">
        <v>41</v>
      </c>
      <c r="C51" s="13"/>
      <c r="D51" s="14">
        <v>17563</v>
      </c>
      <c r="E51" s="14"/>
      <c r="F51" s="28">
        <f t="shared" si="0"/>
        <v>0.13829469250120396</v>
      </c>
      <c r="G51" s="29"/>
      <c r="H51" s="28">
        <f t="shared" si="1"/>
        <v>99.635880933175414</v>
      </c>
      <c r="I51" s="29"/>
      <c r="J51" s="15">
        <v>469.48082545</v>
      </c>
      <c r="K51" s="14"/>
      <c r="L51" s="28">
        <f t="shared" si="4"/>
        <v>1.8648520348427746</v>
      </c>
      <c r="M51" s="29"/>
      <c r="N51" s="30">
        <f t="shared" si="2"/>
        <v>76.662099221841387</v>
      </c>
      <c r="O51" s="29"/>
      <c r="P51" s="31">
        <f t="shared" si="3"/>
        <v>26731.243264248704</v>
      </c>
      <c r="R51" s="6"/>
    </row>
    <row r="52" spans="2:18" ht="15" customHeight="1" x14ac:dyDescent="0.2">
      <c r="B52" s="10" t="s">
        <v>42</v>
      </c>
      <c r="C52" s="10"/>
      <c r="D52" s="11">
        <v>11340</v>
      </c>
      <c r="E52" s="11"/>
      <c r="F52" s="24">
        <f t="shared" si="0"/>
        <v>8.9293504125926834E-2</v>
      </c>
      <c r="G52" s="25"/>
      <c r="H52" s="24">
        <f t="shared" si="1"/>
        <v>99.725174437301348</v>
      </c>
      <c r="I52" s="25"/>
      <c r="J52" s="12">
        <v>373.53056476</v>
      </c>
      <c r="K52" s="11"/>
      <c r="L52" s="24">
        <f t="shared" si="4"/>
        <v>1.483722435524351</v>
      </c>
      <c r="M52" s="25"/>
      <c r="N52" s="27">
        <f t="shared" si="2"/>
        <v>78.145821657365744</v>
      </c>
      <c r="O52" s="25"/>
      <c r="P52" s="26">
        <f t="shared" si="3"/>
        <v>32939.20324162257</v>
      </c>
      <c r="R52" s="6"/>
    </row>
    <row r="53" spans="2:18" ht="15" customHeight="1" x14ac:dyDescent="0.2">
      <c r="B53" s="16" t="s">
        <v>43</v>
      </c>
      <c r="C53" s="16"/>
      <c r="D53" s="11">
        <v>7423</v>
      </c>
      <c r="E53" s="11"/>
      <c r="F53" s="24">
        <f t="shared" si="0"/>
        <v>5.8450236430930766E-2</v>
      </c>
      <c r="G53" s="25"/>
      <c r="H53" s="24">
        <f t="shared" si="1"/>
        <v>99.783624673732277</v>
      </c>
      <c r="I53" s="25"/>
      <c r="J53" s="12">
        <v>303.51899451999998</v>
      </c>
      <c r="K53" s="11"/>
      <c r="L53" s="24">
        <f t="shared" si="4"/>
        <v>1.2056254139911327</v>
      </c>
      <c r="M53" s="25"/>
      <c r="N53" s="27">
        <f t="shared" si="2"/>
        <v>79.351447071356873</v>
      </c>
      <c r="O53" s="25"/>
      <c r="P53" s="26">
        <f t="shared" si="3"/>
        <v>40888.992930082168</v>
      </c>
      <c r="R53" s="6"/>
    </row>
    <row r="54" spans="2:18" ht="15" customHeight="1" x14ac:dyDescent="0.2">
      <c r="B54" s="17" t="s">
        <v>44</v>
      </c>
      <c r="C54" s="17"/>
      <c r="D54" s="11">
        <v>5324</v>
      </c>
      <c r="E54" s="11"/>
      <c r="F54" s="24">
        <f t="shared" si="0"/>
        <v>4.192227654024995E-2</v>
      </c>
      <c r="G54" s="25"/>
      <c r="H54" s="24">
        <f t="shared" si="1"/>
        <v>99.825546950272525</v>
      </c>
      <c r="I54" s="25"/>
      <c r="J54" s="12">
        <v>263.35486610999999</v>
      </c>
      <c r="K54" s="11"/>
      <c r="L54" s="24">
        <f t="shared" si="4"/>
        <v>1.0460871484585992</v>
      </c>
      <c r="M54" s="25"/>
      <c r="N54" s="27">
        <f t="shared" si="2"/>
        <v>80.397534219815469</v>
      </c>
      <c r="O54" s="25"/>
      <c r="P54" s="26">
        <f t="shared" si="3"/>
        <v>49465.60219947408</v>
      </c>
      <c r="R54" s="6"/>
    </row>
    <row r="55" spans="2:18" ht="15" customHeight="1" x14ac:dyDescent="0.2">
      <c r="B55" s="17" t="s">
        <v>45</v>
      </c>
      <c r="C55" s="17"/>
      <c r="D55" s="11">
        <v>11699</v>
      </c>
      <c r="E55" s="11"/>
      <c r="F55" s="24">
        <f t="shared" si="0"/>
        <v>9.2120344335909876E-2</v>
      </c>
      <c r="G55" s="25"/>
      <c r="H55" s="24">
        <f t="shared" si="1"/>
        <v>99.917667294608435</v>
      </c>
      <c r="I55" s="25"/>
      <c r="J55" s="12">
        <v>881.85146680999992</v>
      </c>
      <c r="K55" s="11"/>
      <c r="L55" s="24">
        <f t="shared" si="4"/>
        <v>3.5028533928588663</v>
      </c>
      <c r="M55" s="25"/>
      <c r="N55" s="27">
        <f t="shared" si="2"/>
        <v>83.900387612674336</v>
      </c>
      <c r="O55" s="25"/>
      <c r="P55" s="26">
        <f t="shared" si="3"/>
        <v>75378.362835285065</v>
      </c>
      <c r="R55" s="6"/>
    </row>
    <row r="56" spans="2:18" ht="15" customHeight="1" x14ac:dyDescent="0.2">
      <c r="B56" s="18" t="s">
        <v>46</v>
      </c>
      <c r="C56" s="18"/>
      <c r="D56" s="14">
        <v>4076</v>
      </c>
      <c r="E56" s="14"/>
      <c r="F56" s="28">
        <f t="shared" si="0"/>
        <v>3.2095266562370169E-2</v>
      </c>
      <c r="G56" s="29"/>
      <c r="H56" s="28">
        <f t="shared" si="1"/>
        <v>99.9497625611708</v>
      </c>
      <c r="I56" s="29"/>
      <c r="J56" s="15">
        <v>538.45170179999991</v>
      </c>
      <c r="K56" s="14"/>
      <c r="L56" s="28">
        <f t="shared" si="4"/>
        <v>2.1388152557749676</v>
      </c>
      <c r="M56" s="29"/>
      <c r="N56" s="30">
        <f t="shared" si="2"/>
        <v>86.039202868449308</v>
      </c>
      <c r="O56" s="29"/>
      <c r="P56" s="31">
        <f t="shared" si="3"/>
        <v>132102.9690382728</v>
      </c>
      <c r="R56" s="6"/>
    </row>
    <row r="57" spans="2:18" ht="15" customHeight="1" x14ac:dyDescent="0.2">
      <c r="B57" s="17" t="s">
        <v>47</v>
      </c>
      <c r="C57" s="17"/>
      <c r="D57" s="11">
        <v>1958</v>
      </c>
      <c r="E57" s="11"/>
      <c r="F57" s="24">
        <f t="shared" si="0"/>
        <v>1.5417696744141512E-2</v>
      </c>
      <c r="G57" s="25"/>
      <c r="H57" s="24">
        <f t="shared" si="1"/>
        <v>99.965180257914938</v>
      </c>
      <c r="I57" s="25"/>
      <c r="J57" s="12">
        <v>368.6770381</v>
      </c>
      <c r="K57" s="11"/>
      <c r="L57" s="24">
        <f t="shared" si="4"/>
        <v>1.4644434605856216</v>
      </c>
      <c r="M57" s="25"/>
      <c r="N57" s="27">
        <f t="shared" si="2"/>
        <v>87.503646329034936</v>
      </c>
      <c r="O57" s="25"/>
      <c r="P57" s="26">
        <f t="shared" si="3"/>
        <v>188292.66501532178</v>
      </c>
      <c r="R57" s="6"/>
    </row>
    <row r="58" spans="2:18" ht="15" customHeight="1" x14ac:dyDescent="0.2">
      <c r="B58" s="17" t="s">
        <v>48</v>
      </c>
      <c r="C58" s="17"/>
      <c r="D58" s="11">
        <v>4422</v>
      </c>
      <c r="E58" s="11"/>
      <c r="F58" s="24">
        <f t="shared" si="0"/>
        <v>3.4819742085083642E-2</v>
      </c>
      <c r="G58" s="25"/>
      <c r="H58" s="24">
        <f t="shared" si="1"/>
        <v>100.00000000000001</v>
      </c>
      <c r="I58" s="25"/>
      <c r="J58" s="12">
        <v>3145.9860229899996</v>
      </c>
      <c r="K58" s="11"/>
      <c r="L58" s="24">
        <f t="shared" si="4"/>
        <v>12.496353670965091</v>
      </c>
      <c r="M58" s="25"/>
      <c r="N58" s="27">
        <f t="shared" si="2"/>
        <v>100.00000000000003</v>
      </c>
      <c r="O58" s="25"/>
      <c r="P58" s="26">
        <f t="shared" si="3"/>
        <v>711439.62528041599</v>
      </c>
      <c r="R58" s="6"/>
    </row>
    <row r="59" spans="2:18" ht="15.95" customHeight="1" x14ac:dyDescent="0.2">
      <c r="B59" s="19" t="s">
        <v>52</v>
      </c>
      <c r="C59" s="19"/>
      <c r="D59" s="20">
        <v>12699692</v>
      </c>
      <c r="E59" s="20"/>
      <c r="F59" s="32">
        <f>SUM(F12:F58)</f>
        <v>100.00000000000001</v>
      </c>
      <c r="G59" s="33"/>
      <c r="H59" s="34"/>
      <c r="I59" s="34"/>
      <c r="J59" s="35">
        <v>25175.231958259996</v>
      </c>
      <c r="K59" s="20"/>
      <c r="L59" s="32">
        <f>SUM(L12:L58)</f>
        <v>100.00000000000003</v>
      </c>
      <c r="M59" s="33"/>
      <c r="N59" s="34"/>
      <c r="O59" s="34"/>
      <c r="P59" s="36">
        <f t="shared" si="3"/>
        <v>1982.3498048818819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C_IV.36</vt:lpstr>
      <vt:lpstr>C_IV.36!Área_de_impresión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2016-07-06T12:30:37Z</dcterms:modified>
</cp:coreProperties>
</file>