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7" sheetId="190" r:id="rId1"/>
  </sheets>
  <definedNames>
    <definedName name="_xlnm.Print_Area" localSheetId="0">C_IV.37!$B$2:$P$59</definedName>
  </definedNames>
  <calcPr calcId="145621"/>
</workbook>
</file>

<file path=xl/calcChain.xml><?xml version="1.0" encoding="utf-8"?>
<calcChain xmlns="http://schemas.openxmlformats.org/spreadsheetml/2006/main">
  <c r="P59" i="190" l="1"/>
  <c r="P58" i="190"/>
  <c r="L58" i="190"/>
  <c r="P57" i="190"/>
  <c r="L57" i="190"/>
  <c r="P56" i="190"/>
  <c r="L56" i="190"/>
  <c r="P55" i="190"/>
  <c r="L55" i="190"/>
  <c r="P54" i="190"/>
  <c r="L54" i="190"/>
  <c r="P53" i="190"/>
  <c r="L53" i="190"/>
  <c r="P52" i="190"/>
  <c r="L52" i="190"/>
  <c r="P51" i="190"/>
  <c r="L51" i="190"/>
  <c r="P50" i="190"/>
  <c r="L50" i="190"/>
  <c r="P49" i="190"/>
  <c r="L49" i="190"/>
  <c r="P48" i="190"/>
  <c r="L48" i="190"/>
  <c r="P47" i="190"/>
  <c r="L47" i="190"/>
  <c r="P46" i="190"/>
  <c r="L46" i="190"/>
  <c r="P45" i="190"/>
  <c r="L45" i="190"/>
  <c r="P44" i="190"/>
  <c r="L44" i="190"/>
  <c r="P43" i="190"/>
  <c r="L43" i="190"/>
  <c r="P42" i="190"/>
  <c r="L42" i="190"/>
  <c r="P41" i="190"/>
  <c r="L41" i="190"/>
  <c r="P40" i="190"/>
  <c r="L40" i="190"/>
  <c r="P39" i="190"/>
  <c r="L39" i="190"/>
  <c r="P38" i="190"/>
  <c r="L38" i="190"/>
  <c r="P37" i="190"/>
  <c r="L37" i="190"/>
  <c r="P36" i="190"/>
  <c r="L36" i="190"/>
  <c r="P35" i="190"/>
  <c r="L35" i="190"/>
  <c r="P34" i="190"/>
  <c r="L34" i="190"/>
  <c r="P33" i="190"/>
  <c r="L33" i="190"/>
  <c r="P32" i="190"/>
  <c r="L32" i="190"/>
  <c r="P31" i="190"/>
  <c r="L31" i="190"/>
  <c r="P30" i="190"/>
  <c r="L30" i="190"/>
  <c r="P29" i="190"/>
  <c r="L29" i="190"/>
  <c r="P28" i="190"/>
  <c r="L28" i="190"/>
  <c r="P27" i="190"/>
  <c r="L27" i="190"/>
  <c r="P26" i="190"/>
  <c r="L26" i="190"/>
  <c r="P25" i="190"/>
  <c r="L25" i="190"/>
  <c r="P24" i="190"/>
  <c r="L24" i="190"/>
  <c r="P23" i="190"/>
  <c r="L23" i="190"/>
  <c r="P22" i="190"/>
  <c r="L22" i="190"/>
  <c r="P21" i="190"/>
  <c r="L21" i="190"/>
  <c r="P20" i="190"/>
  <c r="L20" i="190"/>
  <c r="P19" i="190"/>
  <c r="L19" i="190"/>
  <c r="P18" i="190"/>
  <c r="L18" i="190"/>
  <c r="P17" i="190"/>
  <c r="L17" i="190"/>
  <c r="P16" i="190"/>
  <c r="L16" i="190"/>
  <c r="P15" i="190"/>
  <c r="L15" i="190"/>
  <c r="P14" i="190"/>
  <c r="L14" i="190"/>
  <c r="P13" i="190"/>
  <c r="L13" i="190"/>
  <c r="P12" i="190"/>
  <c r="L12" i="190"/>
  <c r="L59" i="190" s="1"/>
  <c r="F58" i="190"/>
  <c r="F57" i="190"/>
  <c r="F56" i="190"/>
  <c r="F55" i="190"/>
  <c r="F54" i="190"/>
  <c r="F53" i="190"/>
  <c r="F52" i="190"/>
  <c r="F51" i="190"/>
  <c r="F50" i="190"/>
  <c r="F49" i="190"/>
  <c r="F48" i="190"/>
  <c r="F47" i="190"/>
  <c r="F46" i="190"/>
  <c r="F45" i="190"/>
  <c r="F44" i="190"/>
  <c r="F43" i="190"/>
  <c r="F42" i="190"/>
  <c r="F41" i="190"/>
  <c r="F40" i="190"/>
  <c r="F39" i="190"/>
  <c r="F38" i="190"/>
  <c r="F37" i="190"/>
  <c r="F36" i="190"/>
  <c r="F35" i="190"/>
  <c r="F34" i="190"/>
  <c r="F33" i="190"/>
  <c r="F32" i="190"/>
  <c r="F31" i="190"/>
  <c r="F30" i="190"/>
  <c r="F29" i="190"/>
  <c r="F28" i="190"/>
  <c r="F27" i="190"/>
  <c r="F26" i="190"/>
  <c r="F25" i="190"/>
  <c r="F24" i="190"/>
  <c r="F23" i="190"/>
  <c r="F22" i="190"/>
  <c r="F21" i="190"/>
  <c r="F20" i="190"/>
  <c r="F19" i="190"/>
  <c r="F18" i="190"/>
  <c r="F17" i="190"/>
  <c r="F16" i="190"/>
  <c r="F15" i="190"/>
  <c r="F14" i="190"/>
  <c r="F13" i="190"/>
  <c r="F12" i="190"/>
  <c r="F59" i="190" l="1"/>
  <c r="N12" i="190"/>
  <c r="N13" i="190" s="1"/>
  <c r="N14" i="190" s="1"/>
  <c r="N15" i="190" s="1"/>
  <c r="N16" i="190" s="1"/>
  <c r="N17" i="190" s="1"/>
  <c r="N18" i="190" s="1"/>
  <c r="N19" i="190" s="1"/>
  <c r="N20" i="190" s="1"/>
  <c r="N21" i="190" s="1"/>
  <c r="N22" i="190" s="1"/>
  <c r="N23" i="190" s="1"/>
  <c r="N24" i="190" s="1"/>
  <c r="N25" i="190" s="1"/>
  <c r="N26" i="190" s="1"/>
  <c r="N27" i="190" s="1"/>
  <c r="N28" i="190" s="1"/>
  <c r="N29" i="190" s="1"/>
  <c r="N30" i="190" s="1"/>
  <c r="N31" i="190" s="1"/>
  <c r="N32" i="190" s="1"/>
  <c r="N33" i="190" s="1"/>
  <c r="N34" i="190" s="1"/>
  <c r="N35" i="190" s="1"/>
  <c r="N36" i="190" s="1"/>
  <c r="N37" i="190" s="1"/>
  <c r="N38" i="190" s="1"/>
  <c r="N39" i="190" s="1"/>
  <c r="N40" i="190" s="1"/>
  <c r="N41" i="190" s="1"/>
  <c r="N42" i="190" s="1"/>
  <c r="N43" i="190" s="1"/>
  <c r="N44" i="190" s="1"/>
  <c r="N45" i="190" s="1"/>
  <c r="N46" i="190" s="1"/>
  <c r="N47" i="190" s="1"/>
  <c r="N48" i="190" s="1"/>
  <c r="N49" i="190" s="1"/>
  <c r="N50" i="190" s="1"/>
  <c r="N51" i="190" s="1"/>
  <c r="N52" i="190" s="1"/>
  <c r="N53" i="190" s="1"/>
  <c r="N54" i="190" s="1"/>
  <c r="N55" i="190" s="1"/>
  <c r="N56" i="190" s="1"/>
  <c r="N57" i="190" s="1"/>
  <c r="N58" i="190" s="1"/>
  <c r="H12" i="190"/>
  <c r="H13" i="190" s="1"/>
  <c r="H14" i="190" s="1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  <c r="H34" i="190" s="1"/>
  <c r="H35" i="190" s="1"/>
  <c r="H36" i="190" s="1"/>
  <c r="H37" i="190" s="1"/>
  <c r="H38" i="190" s="1"/>
  <c r="H39" i="190" s="1"/>
  <c r="H40" i="190" s="1"/>
  <c r="H41" i="190" s="1"/>
  <c r="H42" i="190" s="1"/>
  <c r="H43" i="190" s="1"/>
  <c r="H44" i="190" s="1"/>
  <c r="H45" i="190" s="1"/>
  <c r="H46" i="190" s="1"/>
  <c r="H47" i="190" s="1"/>
  <c r="H48" i="190" s="1"/>
  <c r="H49" i="190" s="1"/>
  <c r="H50" i="190" s="1"/>
  <c r="H51" i="190" s="1"/>
  <c r="H52" i="190" s="1"/>
  <c r="H53" i="190" s="1"/>
  <c r="H54" i="190" s="1"/>
  <c r="H55" i="190" s="1"/>
  <c r="H56" i="190" s="1"/>
  <c r="H57" i="190" s="1"/>
  <c r="H58" i="19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<sst xmlns="http://schemas.openxmlformats.org/spreadsheetml/2006/main" count="62" uniqueCount="60">
  <si>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</si>
  <si>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</si>
  <si>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</si>
  <si>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</si>
  <si>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</si>
  <si>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</si>
  <si>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</si>
  <si>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</si>
  <si>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</si>
  <si>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</si>
  <si>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</si>
  <si>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</si>
  <si>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</si>
  <si>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</si>
  <si>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</si>
  <si>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</si>
  <si>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</si>
  <si>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</si>
  <si>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</si>
  <si>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</si>
  <si>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</si>
  <si>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</si>
  <si>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</si>
  <si>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</si>
  <si>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</si>
  <si>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</si>
  <si>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</si>
  <si>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</si>
  <si>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</si>
  <si>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</si>
  <si>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</si>
  <si>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</si>
  <si>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</si>
  <si>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</si>
  <si>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</si>
  <si>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</si>
  <si>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</si>
  <si>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</si>
  <si>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</si>
  <si>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</si>
  <si>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</si>
  <si>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</si>
  <si>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</si>
  <si>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</si>
  <si>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</si>
  <si>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</si>
  <si>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</si>
  <si>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</si>
  <si>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</si>
  <si>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</si>
  <si>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</si>
  <si>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</si>
  <si>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</si>
  <si>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</si>
  <si>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</si>
  <si>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</si>
  <si>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IV.37. </t>
    </r>
    <r>
      <rPr>
        <b/>
        <sz val="14"/>
        <rFont val="Times New Roman"/>
        <family val="1"/>
      </rPr>
      <t>Total base imponible.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</si>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</sst>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P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16" ht="9.9499999999999993" customHeight="1" x14ac:dyDescent="0.2"/>
    <row r="2" spans="2:16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20.100000000000001" customHeight="1" x14ac:dyDescent="0.35">
      <c r="B4" s="39" t="s">
        <v>56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16" ht="18" customHeight="1" x14ac:dyDescent="0.3">
      <c r="B5" s="38" t="s">
        <v>59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2:1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0"/>
      <c r="J7" s="41" t="s">
        <v>0</v>
      </c>
      <c r="K7" s="41"/>
      <c r="L7" s="41"/>
      <c r="M7" s="41"/>
      <c r="N7" s="41"/>
      <c r="O7" s="20"/>
      <c r="P7" s="47" t="s">
        <v>57</v>
      </c>
    </row>
    <row r="8" spans="2:16" s="5" customFormat="1" ht="3.95" customHeight="1" x14ac:dyDescent="0.2">
      <c r="B8" s="42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7"/>
    </row>
    <row r="9" spans="2:16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6" t="s">
        <v>54</v>
      </c>
      <c r="K9" s="7"/>
      <c r="L9" s="40" t="s">
        <v>50</v>
      </c>
      <c r="M9" s="8"/>
      <c r="N9" s="46" t="s">
        <v>51</v>
      </c>
      <c r="O9" s="22"/>
      <c r="P9" s="47"/>
    </row>
    <row r="10" spans="2:16" ht="15" customHeight="1" x14ac:dyDescent="0.25">
      <c r="B10" s="42"/>
      <c r="C10" s="7"/>
      <c r="D10" s="40"/>
      <c r="E10" s="8"/>
      <c r="F10" s="40"/>
      <c r="G10" s="8"/>
      <c r="H10" s="40"/>
      <c r="I10" s="21"/>
      <c r="J10" s="37" t="s">
        <v>55</v>
      </c>
      <c r="K10" s="7"/>
      <c r="L10" s="40"/>
      <c r="M10" s="8"/>
      <c r="N10" s="46"/>
      <c r="O10" s="22"/>
      <c r="P10" s="47"/>
    </row>
    <row r="11" spans="2:16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2:16" ht="15" customHeight="1" x14ac:dyDescent="0.2">
      <c r="B12" s="9" t="s">
        <v>2</v>
      </c>
      <c r="C12" s="9"/>
      <c r="D12" s="10">
        <v>411377</v>
      </c>
      <c r="E12" s="10"/>
      <c r="F12" s="23">
        <f t="shared" ref="F12:F58" si="0">+D12/D$59*100</f>
        <v>2.1422386426883611</v>
      </c>
      <c r="G12" s="24"/>
      <c r="H12" s="23">
        <f>+F12</f>
        <v>2.1422386426883611</v>
      </c>
      <c r="I12" s="24"/>
      <c r="J12" s="11">
        <v>-701.62454335000007</v>
      </c>
      <c r="K12" s="10"/>
      <c r="L12" s="23">
        <f>+J12/J$59*100</f>
        <v>-0.18965371699909481</v>
      </c>
      <c r="M12" s="24"/>
      <c r="N12" s="23">
        <f>+L12</f>
        <v>-0.18965371699909481</v>
      </c>
      <c r="O12" s="24"/>
      <c r="P12" s="25">
        <f>J12*1000/D12*1000</f>
        <v>-1705.5512178609888</v>
      </c>
    </row>
    <row r="13" spans="2:16" ht="15" customHeight="1" x14ac:dyDescent="0.2">
      <c r="B13" s="9" t="s">
        <v>3</v>
      </c>
      <c r="C13" s="9"/>
      <c r="D13" s="10">
        <v>1222625</v>
      </c>
      <c r="E13" s="10"/>
      <c r="F13" s="23">
        <f t="shared" si="0"/>
        <v>6.366798631223566</v>
      </c>
      <c r="G13" s="24"/>
      <c r="H13" s="23">
        <f t="shared" ref="H13:H58" si="1">+H12+F13</f>
        <v>8.5090372739119271</v>
      </c>
      <c r="I13" s="24"/>
      <c r="J13" s="11">
        <v>94.791759459999994</v>
      </c>
      <c r="K13" s="10"/>
      <c r="L13" s="23">
        <f>+J13/J$59*100</f>
        <v>2.5622834453077441E-2</v>
      </c>
      <c r="M13" s="24"/>
      <c r="N13" s="26">
        <f t="shared" ref="N13:N58" si="2">+N12+L13</f>
        <v>-0.16403088254601736</v>
      </c>
      <c r="O13" s="24"/>
      <c r="P13" s="25">
        <f t="shared" ref="P13:P59" si="3">J13*1000/D13*1000</f>
        <v>77.53134400163583</v>
      </c>
    </row>
    <row r="14" spans="2:16" ht="15" customHeight="1" x14ac:dyDescent="0.2">
      <c r="B14" s="9" t="s">
        <v>4</v>
      </c>
      <c r="C14" s="9"/>
      <c r="D14" s="10">
        <v>795878</v>
      </c>
      <c r="E14" s="10"/>
      <c r="F14" s="23">
        <f t="shared" si="0"/>
        <v>4.1445209782402213</v>
      </c>
      <c r="G14" s="24"/>
      <c r="H14" s="23">
        <f t="shared" si="1"/>
        <v>12.653558252152148</v>
      </c>
      <c r="I14" s="24"/>
      <c r="J14" s="11">
        <v>1726.9252723300001</v>
      </c>
      <c r="K14" s="10"/>
      <c r="L14" s="23">
        <f t="shared" ref="L14:L58" si="4">+J14/J$59*100</f>
        <v>0.46679923041642918</v>
      </c>
      <c r="M14" s="24"/>
      <c r="N14" s="26">
        <f t="shared" si="2"/>
        <v>0.30276834787041185</v>
      </c>
      <c r="O14" s="24"/>
      <c r="P14" s="25">
        <f t="shared" si="3"/>
        <v>2169.8366738746395</v>
      </c>
    </row>
    <row r="15" spans="2:16" ht="15" customHeight="1" x14ac:dyDescent="0.2">
      <c r="B15" s="9" t="s">
        <v>5</v>
      </c>
      <c r="C15" s="9"/>
      <c r="D15" s="10">
        <v>851685</v>
      </c>
      <c r="E15" s="10"/>
      <c r="F15" s="23">
        <f t="shared" si="0"/>
        <v>4.435134969621628</v>
      </c>
      <c r="G15" s="24"/>
      <c r="H15" s="23">
        <f t="shared" si="1"/>
        <v>17.088693221773777</v>
      </c>
      <c r="I15" s="24"/>
      <c r="J15" s="11">
        <v>3205.83961176</v>
      </c>
      <c r="K15" s="10"/>
      <c r="L15" s="23">
        <f t="shared" si="4"/>
        <v>0.86655947862120786</v>
      </c>
      <c r="M15" s="24"/>
      <c r="N15" s="26">
        <f t="shared" si="2"/>
        <v>1.1693278264916196</v>
      </c>
      <c r="O15" s="24"/>
      <c r="P15" s="25">
        <f t="shared" si="3"/>
        <v>3764.1142109582775</v>
      </c>
    </row>
    <row r="16" spans="2:16" ht="15" customHeight="1" x14ac:dyDescent="0.2">
      <c r="B16" s="12" t="s">
        <v>6</v>
      </c>
      <c r="C16" s="12"/>
      <c r="D16" s="13">
        <v>1094375</v>
      </c>
      <c r="E16" s="13"/>
      <c r="F16" s="27">
        <f t="shared" si="0"/>
        <v>5.6989389649690549</v>
      </c>
      <c r="G16" s="28"/>
      <c r="H16" s="27">
        <f t="shared" si="1"/>
        <v>22.787632186742833</v>
      </c>
      <c r="I16" s="28"/>
      <c r="J16" s="14">
        <v>5694.4580461599999</v>
      </c>
      <c r="K16" s="13"/>
      <c r="L16" s="27">
        <f t="shared" si="4"/>
        <v>1.5392493677503947</v>
      </c>
      <c r="M16" s="28"/>
      <c r="N16" s="29">
        <f t="shared" si="2"/>
        <v>2.7085771942420145</v>
      </c>
      <c r="O16" s="28"/>
      <c r="P16" s="30">
        <f t="shared" si="3"/>
        <v>5203.3882774734438</v>
      </c>
    </row>
    <row r="17" spans="2:16" ht="15" customHeight="1" x14ac:dyDescent="0.2">
      <c r="B17" s="9" t="s">
        <v>7</v>
      </c>
      <c r="C17" s="9"/>
      <c r="D17" s="10">
        <v>913136</v>
      </c>
      <c r="E17" s="10"/>
      <c r="F17" s="23">
        <f t="shared" si="0"/>
        <v>4.7551399938010119</v>
      </c>
      <c r="G17" s="24"/>
      <c r="H17" s="23">
        <f t="shared" si="1"/>
        <v>27.542772180543846</v>
      </c>
      <c r="I17" s="24"/>
      <c r="J17" s="11">
        <v>6140.6404867700003</v>
      </c>
      <c r="K17" s="10"/>
      <c r="L17" s="23">
        <f t="shared" si="4"/>
        <v>1.6598554085787045</v>
      </c>
      <c r="M17" s="24"/>
      <c r="N17" s="26">
        <f t="shared" si="2"/>
        <v>4.368432602820719</v>
      </c>
      <c r="O17" s="24"/>
      <c r="P17" s="25">
        <f t="shared" si="3"/>
        <v>6724.7819457014075</v>
      </c>
    </row>
    <row r="18" spans="2:16" ht="15" customHeight="1" x14ac:dyDescent="0.2">
      <c r="B18" s="9" t="s">
        <v>8</v>
      </c>
      <c r="C18" s="9"/>
      <c r="D18" s="10">
        <v>905157</v>
      </c>
      <c r="E18" s="10"/>
      <c r="F18" s="23">
        <f t="shared" si="0"/>
        <v>4.7135894887168428</v>
      </c>
      <c r="G18" s="24"/>
      <c r="H18" s="23">
        <f t="shared" si="1"/>
        <v>32.256361669260691</v>
      </c>
      <c r="I18" s="24"/>
      <c r="J18" s="11">
        <v>7446.5690811700006</v>
      </c>
      <c r="K18" s="10"/>
      <c r="L18" s="23">
        <f t="shared" si="4"/>
        <v>2.0128564750476881</v>
      </c>
      <c r="M18" s="24"/>
      <c r="N18" s="26">
        <f t="shared" si="2"/>
        <v>6.3812890778684075</v>
      </c>
      <c r="O18" s="24"/>
      <c r="P18" s="25">
        <f t="shared" si="3"/>
        <v>8226.8259331475092</v>
      </c>
    </row>
    <row r="19" spans="2:16" ht="15" customHeight="1" x14ac:dyDescent="0.2">
      <c r="B19" s="9" t="s">
        <v>9</v>
      </c>
      <c r="C19" s="9"/>
      <c r="D19" s="10">
        <v>848776</v>
      </c>
      <c r="E19" s="10"/>
      <c r="F19" s="23">
        <f t="shared" si="0"/>
        <v>4.4199864022209701</v>
      </c>
      <c r="G19" s="24"/>
      <c r="H19" s="23">
        <f t="shared" si="1"/>
        <v>36.676348071481662</v>
      </c>
      <c r="I19" s="24"/>
      <c r="J19" s="11">
        <v>8259.2103914799991</v>
      </c>
      <c r="K19" s="10"/>
      <c r="L19" s="23">
        <f t="shared" si="4"/>
        <v>2.2325187524695087</v>
      </c>
      <c r="M19" s="24"/>
      <c r="N19" s="26">
        <f t="shared" si="2"/>
        <v>8.6138078303379153</v>
      </c>
      <c r="O19" s="24"/>
      <c r="P19" s="25">
        <f t="shared" si="3"/>
        <v>9730.7303593409797</v>
      </c>
    </row>
    <row r="20" spans="2:16" ht="15" customHeight="1" x14ac:dyDescent="0.2">
      <c r="B20" s="9" t="s">
        <v>10</v>
      </c>
      <c r="C20" s="9"/>
      <c r="D20" s="10">
        <v>936844</v>
      </c>
      <c r="E20" s="10"/>
      <c r="F20" s="23">
        <f t="shared" si="0"/>
        <v>4.8785989954974021</v>
      </c>
      <c r="G20" s="24"/>
      <c r="H20" s="23">
        <f t="shared" si="1"/>
        <v>41.554947066979068</v>
      </c>
      <c r="I20" s="24"/>
      <c r="J20" s="11">
        <v>10540.24608941</v>
      </c>
      <c r="K20" s="10"/>
      <c r="L20" s="23">
        <f t="shared" si="4"/>
        <v>2.8490976661068648</v>
      </c>
      <c r="M20" s="24"/>
      <c r="N20" s="26">
        <f t="shared" si="2"/>
        <v>11.46290549644478</v>
      </c>
      <c r="O20" s="24"/>
      <c r="P20" s="25">
        <f t="shared" si="3"/>
        <v>11250.801723029661</v>
      </c>
    </row>
    <row r="21" spans="2:16" ht="15" customHeight="1" x14ac:dyDescent="0.2">
      <c r="B21" s="12" t="s">
        <v>11</v>
      </c>
      <c r="C21" s="12"/>
      <c r="D21" s="13">
        <v>945464</v>
      </c>
      <c r="E21" s="13"/>
      <c r="F21" s="27">
        <f t="shared" si="0"/>
        <v>4.9234874970421494</v>
      </c>
      <c r="G21" s="28"/>
      <c r="H21" s="27">
        <f t="shared" si="1"/>
        <v>46.478434564021214</v>
      </c>
      <c r="I21" s="28"/>
      <c r="J21" s="14">
        <v>12051.587244570001</v>
      </c>
      <c r="K21" s="13"/>
      <c r="L21" s="27">
        <f t="shared" si="4"/>
        <v>3.2576230953360645</v>
      </c>
      <c r="M21" s="28"/>
      <c r="N21" s="29">
        <f t="shared" si="2"/>
        <v>14.720528591780845</v>
      </c>
      <c r="O21" s="28"/>
      <c r="P21" s="30">
        <f t="shared" si="3"/>
        <v>12746.743656627856</v>
      </c>
    </row>
    <row r="22" spans="2:16" ht="15" customHeight="1" x14ac:dyDescent="0.2">
      <c r="B22" s="9" t="s">
        <v>12</v>
      </c>
      <c r="C22" s="9"/>
      <c r="D22" s="10">
        <v>905980</v>
      </c>
      <c r="E22" s="10"/>
      <c r="F22" s="23">
        <f t="shared" si="0"/>
        <v>4.7178752470429828</v>
      </c>
      <c r="G22" s="24"/>
      <c r="H22" s="23">
        <f t="shared" si="1"/>
        <v>51.196309811064197</v>
      </c>
      <c r="I22" s="24"/>
      <c r="J22" s="11">
        <v>12904.997007749998</v>
      </c>
      <c r="K22" s="10"/>
      <c r="L22" s="23">
        <f t="shared" si="4"/>
        <v>3.4883053530256518</v>
      </c>
      <c r="M22" s="24"/>
      <c r="N22" s="26">
        <f t="shared" si="2"/>
        <v>18.208833944806496</v>
      </c>
      <c r="O22" s="24"/>
      <c r="P22" s="25">
        <f t="shared" si="3"/>
        <v>14244.240499514337</v>
      </c>
    </row>
    <row r="23" spans="2:16" ht="15" customHeight="1" x14ac:dyDescent="0.2">
      <c r="B23" s="9" t="s">
        <v>13</v>
      </c>
      <c r="C23" s="9"/>
      <c r="D23" s="10">
        <v>831478</v>
      </c>
      <c r="E23" s="10"/>
      <c r="F23" s="23">
        <f t="shared" si="0"/>
        <v>4.3299073651303619</v>
      </c>
      <c r="G23" s="24"/>
      <c r="H23" s="23">
        <f t="shared" si="1"/>
        <v>55.526217176194557</v>
      </c>
      <c r="I23" s="24"/>
      <c r="J23" s="11">
        <v>13083.27287585</v>
      </c>
      <c r="K23" s="10"/>
      <c r="L23" s="23">
        <f t="shared" si="4"/>
        <v>3.5364944897325459</v>
      </c>
      <c r="M23" s="24"/>
      <c r="N23" s="26">
        <f t="shared" si="2"/>
        <v>21.745328434539044</v>
      </c>
      <c r="O23" s="24"/>
      <c r="P23" s="25">
        <f t="shared" si="3"/>
        <v>15734.959765441779</v>
      </c>
    </row>
    <row r="24" spans="2:16" ht="15" customHeight="1" x14ac:dyDescent="0.2">
      <c r="B24" s="9" t="s">
        <v>14</v>
      </c>
      <c r="C24" s="9"/>
      <c r="D24" s="10">
        <v>764371</v>
      </c>
      <c r="E24" s="10"/>
      <c r="F24" s="23">
        <f t="shared" si="0"/>
        <v>3.980448818359668</v>
      </c>
      <c r="G24" s="24"/>
      <c r="H24" s="23">
        <f t="shared" si="1"/>
        <v>59.506665994554226</v>
      </c>
      <c r="I24" s="24"/>
      <c r="J24" s="11">
        <v>13167.80199342</v>
      </c>
      <c r="K24" s="10"/>
      <c r="L24" s="23">
        <f t="shared" si="4"/>
        <v>3.5593432647558099</v>
      </c>
      <c r="M24" s="24"/>
      <c r="N24" s="26">
        <f t="shared" si="2"/>
        <v>25.304671699294854</v>
      </c>
      <c r="O24" s="24"/>
      <c r="P24" s="25">
        <f t="shared" si="3"/>
        <v>17226.977466989196</v>
      </c>
    </row>
    <row r="25" spans="2:16" ht="15" customHeight="1" x14ac:dyDescent="0.2">
      <c r="B25" s="9" t="s">
        <v>15</v>
      </c>
      <c r="C25" s="9"/>
      <c r="D25" s="10">
        <v>724521</v>
      </c>
      <c r="E25" s="10"/>
      <c r="F25" s="23">
        <f t="shared" si="0"/>
        <v>3.7729306296638216</v>
      </c>
      <c r="G25" s="24"/>
      <c r="H25" s="23">
        <f t="shared" si="1"/>
        <v>63.279596624218044</v>
      </c>
      <c r="I25" s="24"/>
      <c r="J25" s="11">
        <v>13576.032182710002</v>
      </c>
      <c r="K25" s="10"/>
      <c r="L25" s="23">
        <f t="shared" si="4"/>
        <v>3.6696905630707022</v>
      </c>
      <c r="M25" s="24"/>
      <c r="N25" s="26">
        <f t="shared" si="2"/>
        <v>28.974362262365556</v>
      </c>
      <c r="O25" s="24"/>
      <c r="P25" s="25">
        <f t="shared" si="3"/>
        <v>18737.941595495511</v>
      </c>
    </row>
    <row r="26" spans="2:16" ht="15" customHeight="1" x14ac:dyDescent="0.2">
      <c r="B26" s="12" t="s">
        <v>16</v>
      </c>
      <c r="C26" s="12"/>
      <c r="D26" s="13">
        <v>686165</v>
      </c>
      <c r="E26" s="13"/>
      <c r="F26" s="27">
        <f t="shared" si="0"/>
        <v>3.5731924202380276</v>
      </c>
      <c r="G26" s="28"/>
      <c r="H26" s="27">
        <f t="shared" si="1"/>
        <v>66.852789044456074</v>
      </c>
      <c r="I26" s="28"/>
      <c r="J26" s="14">
        <v>13881.47503878</v>
      </c>
      <c r="K26" s="13"/>
      <c r="L26" s="27">
        <f t="shared" si="4"/>
        <v>3.7522537708910959</v>
      </c>
      <c r="M26" s="28"/>
      <c r="N26" s="29">
        <f t="shared" si="2"/>
        <v>32.726616033256654</v>
      </c>
      <c r="O26" s="28"/>
      <c r="P26" s="30">
        <f t="shared" si="3"/>
        <v>20230.520412408092</v>
      </c>
    </row>
    <row r="27" spans="2:16" ht="15" customHeight="1" x14ac:dyDescent="0.2">
      <c r="B27" s="9" t="s">
        <v>17</v>
      </c>
      <c r="C27" s="9"/>
      <c r="D27" s="10">
        <v>603675</v>
      </c>
      <c r="E27" s="10"/>
      <c r="F27" s="23">
        <f t="shared" si="0"/>
        <v>3.1436271658962371</v>
      </c>
      <c r="G27" s="24"/>
      <c r="H27" s="23">
        <f t="shared" si="1"/>
        <v>69.996416210352308</v>
      </c>
      <c r="I27" s="24"/>
      <c r="J27" s="11">
        <v>13122.267556640001</v>
      </c>
      <c r="K27" s="10"/>
      <c r="L27" s="23">
        <f t="shared" si="4"/>
        <v>3.5470350077704507</v>
      </c>
      <c r="M27" s="24"/>
      <c r="N27" s="26">
        <f t="shared" si="2"/>
        <v>36.273651041027108</v>
      </c>
      <c r="O27" s="24"/>
      <c r="P27" s="25">
        <f t="shared" si="3"/>
        <v>21737.304935006421</v>
      </c>
    </row>
    <row r="28" spans="2:16" ht="15" customHeight="1" x14ac:dyDescent="0.2">
      <c r="B28" s="9" t="s">
        <v>18</v>
      </c>
      <c r="C28" s="9"/>
      <c r="D28" s="10">
        <v>561440</v>
      </c>
      <c r="E28" s="10"/>
      <c r="F28" s="23">
        <f t="shared" si="0"/>
        <v>2.9236891307753066</v>
      </c>
      <c r="G28" s="24"/>
      <c r="H28" s="23">
        <f t="shared" si="1"/>
        <v>72.920105341127609</v>
      </c>
      <c r="I28" s="24"/>
      <c r="J28" s="11">
        <v>13044.658903989999</v>
      </c>
      <c r="K28" s="10"/>
      <c r="L28" s="23">
        <f t="shared" si="4"/>
        <v>3.526056879816021</v>
      </c>
      <c r="M28" s="24"/>
      <c r="N28" s="26">
        <f t="shared" si="2"/>
        <v>39.799707920843126</v>
      </c>
      <c r="O28" s="24"/>
      <c r="P28" s="25">
        <f t="shared" si="3"/>
        <v>23234.288443983329</v>
      </c>
    </row>
    <row r="29" spans="2:16" ht="15" customHeight="1" x14ac:dyDescent="0.2">
      <c r="B29" s="9" t="s">
        <v>19</v>
      </c>
      <c r="C29" s="9"/>
      <c r="D29" s="10">
        <v>503757</v>
      </c>
      <c r="E29" s="10"/>
      <c r="F29" s="23">
        <f t="shared" si="0"/>
        <v>2.623305901702722</v>
      </c>
      <c r="G29" s="24"/>
      <c r="H29" s="23">
        <f t="shared" si="1"/>
        <v>75.543411242830331</v>
      </c>
      <c r="I29" s="24"/>
      <c r="J29" s="11">
        <v>12459.224577270001</v>
      </c>
      <c r="K29" s="10"/>
      <c r="L29" s="23">
        <f t="shared" si="4"/>
        <v>3.3678101406253083</v>
      </c>
      <c r="M29" s="24"/>
      <c r="N29" s="26">
        <f t="shared" si="2"/>
        <v>43.167518061468435</v>
      </c>
      <c r="O29" s="24"/>
      <c r="P29" s="25">
        <f t="shared" si="3"/>
        <v>24732.608335507004</v>
      </c>
    </row>
    <row r="30" spans="2:16" ht="15" customHeight="1" x14ac:dyDescent="0.2">
      <c r="B30" s="9" t="s">
        <v>20</v>
      </c>
      <c r="C30" s="9"/>
      <c r="D30" s="10">
        <v>454505</v>
      </c>
      <c r="E30" s="10"/>
      <c r="F30" s="23">
        <f t="shared" si="0"/>
        <v>2.3668269599298779</v>
      </c>
      <c r="G30" s="24"/>
      <c r="H30" s="23">
        <f t="shared" si="1"/>
        <v>77.910238202760212</v>
      </c>
      <c r="I30" s="24"/>
      <c r="J30" s="11">
        <v>11923.873575500002</v>
      </c>
      <c r="K30" s="10"/>
      <c r="L30" s="23">
        <f t="shared" si="4"/>
        <v>3.2231012527347924</v>
      </c>
      <c r="M30" s="24"/>
      <c r="N30" s="26">
        <f t="shared" si="2"/>
        <v>46.390619314203228</v>
      </c>
      <c r="O30" s="24"/>
      <c r="P30" s="25">
        <f t="shared" si="3"/>
        <v>26234.856768352387</v>
      </c>
    </row>
    <row r="31" spans="2:16" ht="15" customHeight="1" x14ac:dyDescent="0.2">
      <c r="B31" s="12" t="s">
        <v>21</v>
      </c>
      <c r="C31" s="12"/>
      <c r="D31" s="13">
        <v>417062</v>
      </c>
      <c r="E31" s="13"/>
      <c r="F31" s="27">
        <f t="shared" si="0"/>
        <v>2.1718431822802273</v>
      </c>
      <c r="G31" s="28"/>
      <c r="H31" s="27">
        <f t="shared" si="1"/>
        <v>80.082081385040439</v>
      </c>
      <c r="I31" s="28"/>
      <c r="J31" s="14">
        <v>11566.589355829999</v>
      </c>
      <c r="K31" s="13"/>
      <c r="L31" s="27">
        <f t="shared" si="4"/>
        <v>3.1265249842336846</v>
      </c>
      <c r="M31" s="28"/>
      <c r="N31" s="29">
        <f t="shared" si="2"/>
        <v>49.517144298436911</v>
      </c>
      <c r="O31" s="28"/>
      <c r="P31" s="30">
        <f t="shared" si="3"/>
        <v>27733.500908330174</v>
      </c>
    </row>
    <row r="32" spans="2:16" ht="15" customHeight="1" x14ac:dyDescent="0.2">
      <c r="B32" s="9" t="s">
        <v>22</v>
      </c>
      <c r="C32" s="9"/>
      <c r="D32" s="10">
        <v>399717</v>
      </c>
      <c r="E32" s="10"/>
      <c r="F32" s="23">
        <f t="shared" si="0"/>
        <v>2.0815193934990619</v>
      </c>
      <c r="G32" s="24"/>
      <c r="H32" s="23">
        <f t="shared" si="1"/>
        <v>82.163600778539504</v>
      </c>
      <c r="I32" s="24"/>
      <c r="J32" s="11">
        <v>11688.635262369999</v>
      </c>
      <c r="K32" s="10"/>
      <c r="L32" s="23">
        <f t="shared" si="4"/>
        <v>3.1595147934403567</v>
      </c>
      <c r="M32" s="24"/>
      <c r="N32" s="26">
        <f t="shared" si="2"/>
        <v>52.676659091877269</v>
      </c>
      <c r="O32" s="24"/>
      <c r="P32" s="25">
        <f t="shared" si="3"/>
        <v>29242.27706694986</v>
      </c>
    </row>
    <row r="33" spans="2:16" ht="15" customHeight="1" x14ac:dyDescent="0.2">
      <c r="B33" s="9" t="s">
        <v>23</v>
      </c>
      <c r="C33" s="9"/>
      <c r="D33" s="10">
        <v>682721</v>
      </c>
      <c r="E33" s="10"/>
      <c r="F33" s="23">
        <f t="shared" si="0"/>
        <v>3.5552578495512397</v>
      </c>
      <c r="G33" s="24"/>
      <c r="H33" s="23">
        <f t="shared" si="1"/>
        <v>85.718858628090743</v>
      </c>
      <c r="I33" s="24"/>
      <c r="J33" s="11">
        <v>21467.73473145</v>
      </c>
      <c r="K33" s="10"/>
      <c r="L33" s="23">
        <f t="shared" si="4"/>
        <v>5.8028695346523138</v>
      </c>
      <c r="M33" s="24"/>
      <c r="N33" s="26">
        <f t="shared" si="2"/>
        <v>58.479528626529586</v>
      </c>
      <c r="O33" s="24"/>
      <c r="P33" s="25">
        <f t="shared" si="3"/>
        <v>31444.374395177529</v>
      </c>
    </row>
    <row r="34" spans="2:16" ht="15" customHeight="1" x14ac:dyDescent="0.2">
      <c r="B34" s="9" t="s">
        <v>24</v>
      </c>
      <c r="C34" s="9"/>
      <c r="D34" s="10">
        <v>618353</v>
      </c>
      <c r="E34" s="10"/>
      <c r="F34" s="23">
        <f t="shared" si="0"/>
        <v>3.2200625981089757</v>
      </c>
      <c r="G34" s="24"/>
      <c r="H34" s="23">
        <f t="shared" si="1"/>
        <v>88.938921226199724</v>
      </c>
      <c r="I34" s="24"/>
      <c r="J34" s="11">
        <v>21238.332314390002</v>
      </c>
      <c r="K34" s="10"/>
      <c r="L34" s="23">
        <f t="shared" si="4"/>
        <v>5.7408605563513619</v>
      </c>
      <c r="M34" s="24"/>
      <c r="N34" s="26">
        <f t="shared" si="2"/>
        <v>64.22038918288095</v>
      </c>
      <c r="O34" s="24"/>
      <c r="P34" s="25">
        <f t="shared" si="3"/>
        <v>34346.61482096796</v>
      </c>
    </row>
    <row r="35" spans="2:16" ht="15" customHeight="1" x14ac:dyDescent="0.2">
      <c r="B35" s="9" t="s">
        <v>25</v>
      </c>
      <c r="C35" s="9"/>
      <c r="D35" s="10">
        <v>400887</v>
      </c>
      <c r="E35" s="10"/>
      <c r="F35" s="23">
        <f t="shared" si="0"/>
        <v>2.0876121483491028</v>
      </c>
      <c r="G35" s="24"/>
      <c r="H35" s="23">
        <f t="shared" si="1"/>
        <v>91.026533374548833</v>
      </c>
      <c r="I35" s="24"/>
      <c r="J35" s="11">
        <v>14995.209209859999</v>
      </c>
      <c r="K35" s="10"/>
      <c r="L35" s="23">
        <f t="shared" si="4"/>
        <v>4.0533034238660486</v>
      </c>
      <c r="M35" s="24"/>
      <c r="N35" s="26">
        <f t="shared" si="2"/>
        <v>68.273692606747005</v>
      </c>
      <c r="O35" s="24"/>
      <c r="P35" s="25">
        <f t="shared" si="3"/>
        <v>37405.077265813059</v>
      </c>
    </row>
    <row r="36" spans="2:16" ht="15" customHeight="1" x14ac:dyDescent="0.2">
      <c r="B36" s="12" t="s">
        <v>26</v>
      </c>
      <c r="C36" s="12"/>
      <c r="D36" s="13">
        <v>289153</v>
      </c>
      <c r="E36" s="13"/>
      <c r="F36" s="27">
        <f t="shared" si="0"/>
        <v>1.5057592676529501</v>
      </c>
      <c r="G36" s="28"/>
      <c r="H36" s="27">
        <f t="shared" si="1"/>
        <v>92.532292642201782</v>
      </c>
      <c r="I36" s="28"/>
      <c r="J36" s="14">
        <v>11686.21862439</v>
      </c>
      <c r="K36" s="13"/>
      <c r="L36" s="27">
        <f t="shared" si="4"/>
        <v>3.1588615603402723</v>
      </c>
      <c r="M36" s="28"/>
      <c r="N36" s="29">
        <f t="shared" si="2"/>
        <v>71.432554167087275</v>
      </c>
      <c r="O36" s="28"/>
      <c r="P36" s="30">
        <f t="shared" si="3"/>
        <v>40415.346285150081</v>
      </c>
    </row>
    <row r="37" spans="2:16" ht="15" customHeight="1" x14ac:dyDescent="0.2">
      <c r="B37" s="9" t="s">
        <v>27</v>
      </c>
      <c r="C37" s="9"/>
      <c r="D37" s="10">
        <v>216719</v>
      </c>
      <c r="E37" s="10"/>
      <c r="F37" s="23">
        <f t="shared" si="0"/>
        <v>1.1285604601248462</v>
      </c>
      <c r="G37" s="24"/>
      <c r="H37" s="23">
        <f t="shared" si="1"/>
        <v>93.660853102326627</v>
      </c>
      <c r="I37" s="24"/>
      <c r="J37" s="11">
        <v>9412.9209492500013</v>
      </c>
      <c r="K37" s="10"/>
      <c r="L37" s="23">
        <f t="shared" si="4"/>
        <v>2.5443742850275117</v>
      </c>
      <c r="M37" s="24"/>
      <c r="N37" s="26">
        <f t="shared" si="2"/>
        <v>73.976928452114791</v>
      </c>
      <c r="O37" s="24"/>
      <c r="P37" s="25">
        <f t="shared" si="3"/>
        <v>43433.759611524605</v>
      </c>
    </row>
    <row r="38" spans="2:16" ht="15" customHeight="1" x14ac:dyDescent="0.2">
      <c r="B38" s="9" t="s">
        <v>28</v>
      </c>
      <c r="C38" s="9"/>
      <c r="D38" s="10">
        <v>174739</v>
      </c>
      <c r="E38" s="10"/>
      <c r="F38" s="23">
        <f t="shared" si="0"/>
        <v>0.90995033311225826</v>
      </c>
      <c r="G38" s="24"/>
      <c r="H38" s="23">
        <f t="shared" si="1"/>
        <v>94.57080343543889</v>
      </c>
      <c r="I38" s="24"/>
      <c r="J38" s="11">
        <v>8115.8361744200001</v>
      </c>
      <c r="K38" s="10"/>
      <c r="L38" s="23">
        <f t="shared" si="4"/>
        <v>2.1937637610072165</v>
      </c>
      <c r="M38" s="24"/>
      <c r="N38" s="26">
        <f t="shared" si="2"/>
        <v>76.17069221312201</v>
      </c>
      <c r="O38" s="24"/>
      <c r="P38" s="25">
        <f t="shared" si="3"/>
        <v>46445.476822117555</v>
      </c>
    </row>
    <row r="39" spans="2:16" ht="15" customHeight="1" x14ac:dyDescent="0.2">
      <c r="B39" s="9" t="s">
        <v>29</v>
      </c>
      <c r="C39" s="9"/>
      <c r="D39" s="10">
        <v>143409</v>
      </c>
      <c r="E39" s="10"/>
      <c r="F39" s="23">
        <f t="shared" si="0"/>
        <v>0.7467998976833784</v>
      </c>
      <c r="G39" s="24"/>
      <c r="H39" s="23">
        <f t="shared" si="1"/>
        <v>95.317603333122264</v>
      </c>
      <c r="I39" s="24"/>
      <c r="J39" s="11">
        <v>7090.7070882899998</v>
      </c>
      <c r="K39" s="10"/>
      <c r="L39" s="23">
        <f t="shared" si="4"/>
        <v>1.9166646437782813</v>
      </c>
      <c r="M39" s="24"/>
      <c r="N39" s="26">
        <f t="shared" si="2"/>
        <v>78.087356856900286</v>
      </c>
      <c r="O39" s="24"/>
      <c r="P39" s="25">
        <f t="shared" si="3"/>
        <v>49443.947648264744</v>
      </c>
    </row>
    <row r="40" spans="2:16" ht="15" customHeight="1" x14ac:dyDescent="0.2">
      <c r="B40" s="9" t="s">
        <v>30</v>
      </c>
      <c r="C40" s="9"/>
      <c r="D40" s="10">
        <v>118483</v>
      </c>
      <c r="E40" s="10"/>
      <c r="F40" s="23">
        <f t="shared" si="0"/>
        <v>0.61699818196361256</v>
      </c>
      <c r="G40" s="24"/>
      <c r="H40" s="23">
        <f t="shared" si="1"/>
        <v>95.934601515085873</v>
      </c>
      <c r="I40" s="24"/>
      <c r="J40" s="11">
        <v>6213.5918561400003</v>
      </c>
      <c r="K40" s="10"/>
      <c r="L40" s="23">
        <f t="shared" si="4"/>
        <v>1.6795746423089488</v>
      </c>
      <c r="M40" s="24"/>
      <c r="N40" s="26">
        <f t="shared" si="2"/>
        <v>79.766931499209235</v>
      </c>
      <c r="O40" s="24"/>
      <c r="P40" s="25">
        <f t="shared" si="3"/>
        <v>52442.897767105831</v>
      </c>
    </row>
    <row r="41" spans="2:16" ht="15" customHeight="1" x14ac:dyDescent="0.2">
      <c r="B41" s="12" t="s">
        <v>31</v>
      </c>
      <c r="C41" s="12"/>
      <c r="D41" s="13">
        <v>98826</v>
      </c>
      <c r="E41" s="13"/>
      <c r="F41" s="27">
        <f t="shared" si="0"/>
        <v>0.51463469300014331</v>
      </c>
      <c r="G41" s="28"/>
      <c r="H41" s="27">
        <f t="shared" si="1"/>
        <v>96.44923620808602</v>
      </c>
      <c r="I41" s="28"/>
      <c r="J41" s="14">
        <v>5479.0274844799997</v>
      </c>
      <c r="K41" s="13"/>
      <c r="L41" s="27">
        <f t="shared" si="4"/>
        <v>1.4810170736194959</v>
      </c>
      <c r="M41" s="28"/>
      <c r="N41" s="29">
        <f t="shared" si="2"/>
        <v>81.247948572828733</v>
      </c>
      <c r="O41" s="28"/>
      <c r="P41" s="30">
        <f t="shared" si="3"/>
        <v>55441.153992673993</v>
      </c>
    </row>
    <row r="42" spans="2:16" ht="15" customHeight="1" x14ac:dyDescent="0.2">
      <c r="B42" s="9" t="s">
        <v>32</v>
      </c>
      <c r="C42" s="9"/>
      <c r="D42" s="10">
        <v>83155</v>
      </c>
      <c r="E42" s="10"/>
      <c r="F42" s="23">
        <f t="shared" si="0"/>
        <v>0.43302823038903648</v>
      </c>
      <c r="G42" s="24"/>
      <c r="H42" s="23">
        <f t="shared" si="1"/>
        <v>96.882264438475062</v>
      </c>
      <c r="I42" s="24"/>
      <c r="J42" s="11">
        <v>4859.3694003799992</v>
      </c>
      <c r="K42" s="10"/>
      <c r="L42" s="23">
        <f t="shared" si="4"/>
        <v>1.3135194282877267</v>
      </c>
      <c r="M42" s="24"/>
      <c r="N42" s="26">
        <f t="shared" si="2"/>
        <v>82.561468001116467</v>
      </c>
      <c r="O42" s="24"/>
      <c r="P42" s="25">
        <f t="shared" si="3"/>
        <v>58437.489031086523</v>
      </c>
    </row>
    <row r="43" spans="2:16" ht="15" customHeight="1" x14ac:dyDescent="0.2">
      <c r="B43" s="9" t="s">
        <v>33</v>
      </c>
      <c r="C43" s="9"/>
      <c r="D43" s="10">
        <v>128884</v>
      </c>
      <c r="E43" s="10"/>
      <c r="F43" s="23">
        <f t="shared" si="0"/>
        <v>0.67116121033564513</v>
      </c>
      <c r="G43" s="24"/>
      <c r="H43" s="23">
        <f t="shared" si="1"/>
        <v>97.553425648810702</v>
      </c>
      <c r="I43" s="24"/>
      <c r="J43" s="11">
        <v>8099.7763569999997</v>
      </c>
      <c r="K43" s="10"/>
      <c r="L43" s="23">
        <f t="shared" si="4"/>
        <v>2.1894226869999032</v>
      </c>
      <c r="M43" s="24"/>
      <c r="N43" s="26">
        <f t="shared" si="2"/>
        <v>84.750890688116371</v>
      </c>
      <c r="O43" s="24"/>
      <c r="P43" s="25">
        <f t="shared" si="3"/>
        <v>62845.476218925549</v>
      </c>
    </row>
    <row r="44" spans="2:16" ht="15" customHeight="1" x14ac:dyDescent="0.2">
      <c r="B44" s="9" t="s">
        <v>34</v>
      </c>
      <c r="C44" s="9"/>
      <c r="D44" s="10">
        <v>96011</v>
      </c>
      <c r="E44" s="10"/>
      <c r="F44" s="23">
        <f t="shared" si="0"/>
        <v>0.49997562898059977</v>
      </c>
      <c r="G44" s="24"/>
      <c r="H44" s="23">
        <f t="shared" si="1"/>
        <v>98.053401277791295</v>
      </c>
      <c r="I44" s="24"/>
      <c r="J44" s="11">
        <v>6610.1264821000004</v>
      </c>
      <c r="K44" s="10"/>
      <c r="L44" s="23">
        <f t="shared" si="4"/>
        <v>1.7867605531282698</v>
      </c>
      <c r="M44" s="24"/>
      <c r="N44" s="26">
        <f t="shared" si="2"/>
        <v>86.537651241244646</v>
      </c>
      <c r="O44" s="24"/>
      <c r="P44" s="25">
        <f t="shared" si="3"/>
        <v>68847.595401568586</v>
      </c>
    </row>
    <row r="45" spans="2:16" ht="15" customHeight="1" x14ac:dyDescent="0.2">
      <c r="B45" s="9" t="s">
        <v>35</v>
      </c>
      <c r="C45" s="9"/>
      <c r="D45" s="10">
        <v>71678</v>
      </c>
      <c r="E45" s="10"/>
      <c r="F45" s="23">
        <f t="shared" si="0"/>
        <v>0.37326195054807715</v>
      </c>
      <c r="G45" s="24"/>
      <c r="H45" s="23">
        <f t="shared" si="1"/>
        <v>98.426663228339379</v>
      </c>
      <c r="I45" s="24"/>
      <c r="J45" s="11">
        <v>5364.0936773399999</v>
      </c>
      <c r="K45" s="10"/>
      <c r="L45" s="23">
        <f t="shared" si="4"/>
        <v>1.4499497115387989</v>
      </c>
      <c r="M45" s="24"/>
      <c r="N45" s="26">
        <f t="shared" si="2"/>
        <v>87.987600952783438</v>
      </c>
      <c r="O45" s="24"/>
      <c r="P45" s="25">
        <f t="shared" si="3"/>
        <v>74835.984225843349</v>
      </c>
    </row>
    <row r="46" spans="2:16" ht="15" customHeight="1" x14ac:dyDescent="0.2">
      <c r="B46" s="12" t="s">
        <v>36</v>
      </c>
      <c r="C46" s="12"/>
      <c r="D46" s="13">
        <v>53350</v>
      </c>
      <c r="E46" s="13"/>
      <c r="F46" s="27">
        <f t="shared" si="0"/>
        <v>0.27781920619632128</v>
      </c>
      <c r="G46" s="28"/>
      <c r="H46" s="27">
        <f t="shared" si="1"/>
        <v>98.704482434535706</v>
      </c>
      <c r="I46" s="28"/>
      <c r="J46" s="14">
        <v>4311.8346611400002</v>
      </c>
      <c r="K46" s="13"/>
      <c r="L46" s="27">
        <f t="shared" si="4"/>
        <v>1.1655171962289843</v>
      </c>
      <c r="M46" s="28"/>
      <c r="N46" s="29">
        <f t="shared" si="2"/>
        <v>89.153118149012428</v>
      </c>
      <c r="O46" s="28"/>
      <c r="P46" s="30">
        <f t="shared" si="3"/>
        <v>80821.643132895973</v>
      </c>
    </row>
    <row r="47" spans="2:16" ht="15" customHeight="1" x14ac:dyDescent="0.2">
      <c r="B47" s="9" t="s">
        <v>37</v>
      </c>
      <c r="C47" s="9"/>
      <c r="D47" s="10">
        <v>40521</v>
      </c>
      <c r="E47" s="10"/>
      <c r="F47" s="23">
        <f t="shared" si="0"/>
        <v>0.21101240963975884</v>
      </c>
      <c r="G47" s="24"/>
      <c r="H47" s="23">
        <f t="shared" si="1"/>
        <v>98.91549484417547</v>
      </c>
      <c r="I47" s="24"/>
      <c r="J47" s="11">
        <v>3517.7962589100002</v>
      </c>
      <c r="K47" s="10"/>
      <c r="L47" s="23">
        <f t="shared" si="4"/>
        <v>0.95088340690354445</v>
      </c>
      <c r="M47" s="24"/>
      <c r="N47" s="26">
        <f t="shared" si="2"/>
        <v>90.104001555915971</v>
      </c>
      <c r="O47" s="24"/>
      <c r="P47" s="25">
        <f t="shared" si="3"/>
        <v>86814.152141112019</v>
      </c>
    </row>
    <row r="48" spans="2:16" ht="15" customHeight="1" x14ac:dyDescent="0.2">
      <c r="B48" s="9" t="s">
        <v>38</v>
      </c>
      <c r="C48" s="9"/>
      <c r="D48" s="10">
        <v>31398</v>
      </c>
      <c r="E48" s="10"/>
      <c r="F48" s="23">
        <f t="shared" si="0"/>
        <v>0.16350454425777122</v>
      </c>
      <c r="G48" s="24"/>
      <c r="H48" s="23">
        <f t="shared" si="1"/>
        <v>99.078999388433246</v>
      </c>
      <c r="I48" s="24"/>
      <c r="J48" s="11">
        <v>2915.5213244800007</v>
      </c>
      <c r="K48" s="10"/>
      <c r="L48" s="23">
        <f t="shared" si="4"/>
        <v>0.78808454096784142</v>
      </c>
      <c r="M48" s="24"/>
      <c r="N48" s="26">
        <f t="shared" si="2"/>
        <v>90.892086096883816</v>
      </c>
      <c r="O48" s="24"/>
      <c r="P48" s="25">
        <f t="shared" si="3"/>
        <v>92856.912047901162</v>
      </c>
    </row>
    <row r="49" spans="2:16" ht="15" customHeight="1" x14ac:dyDescent="0.2">
      <c r="B49" s="9" t="s">
        <v>39</v>
      </c>
      <c r="C49" s="9"/>
      <c r="D49" s="10">
        <v>73532</v>
      </c>
      <c r="E49" s="10"/>
      <c r="F49" s="23">
        <f t="shared" si="0"/>
        <v>0.38291662361814238</v>
      </c>
      <c r="G49" s="24"/>
      <c r="H49" s="23">
        <f t="shared" si="1"/>
        <v>99.46191601205139</v>
      </c>
      <c r="I49" s="24"/>
      <c r="J49" s="11">
        <v>7819.4415478299998</v>
      </c>
      <c r="K49" s="10"/>
      <c r="L49" s="23">
        <f t="shared" si="4"/>
        <v>2.1136463489751933</v>
      </c>
      <c r="M49" s="24"/>
      <c r="N49" s="26">
        <f t="shared" si="2"/>
        <v>93.00573244585901</v>
      </c>
      <c r="O49" s="24"/>
      <c r="P49" s="25">
        <f t="shared" si="3"/>
        <v>106340.66185919054</v>
      </c>
    </row>
    <row r="50" spans="2:16" ht="15" customHeight="1" x14ac:dyDescent="0.2">
      <c r="B50" s="9" t="s">
        <v>40</v>
      </c>
      <c r="C50" s="9"/>
      <c r="D50" s="10">
        <v>34209</v>
      </c>
      <c r="E50" s="10"/>
      <c r="F50" s="23">
        <f t="shared" si="0"/>
        <v>0.17814277834620346</v>
      </c>
      <c r="G50" s="24"/>
      <c r="H50" s="23">
        <f t="shared" si="1"/>
        <v>99.640058790397589</v>
      </c>
      <c r="I50" s="24"/>
      <c r="J50" s="11">
        <v>4469.4760387400001</v>
      </c>
      <c r="K50" s="10"/>
      <c r="L50" s="23">
        <f t="shared" si="4"/>
        <v>1.2081286947833954</v>
      </c>
      <c r="M50" s="24"/>
      <c r="N50" s="26">
        <f t="shared" si="2"/>
        <v>94.213861140642408</v>
      </c>
      <c r="O50" s="24"/>
      <c r="P50" s="25">
        <f t="shared" si="3"/>
        <v>130652.05176240169</v>
      </c>
    </row>
    <row r="51" spans="2:16" ht="15" customHeight="1" x14ac:dyDescent="0.2">
      <c r="B51" s="12" t="s">
        <v>41</v>
      </c>
      <c r="C51" s="12"/>
      <c r="D51" s="13">
        <v>19450</v>
      </c>
      <c r="E51" s="13"/>
      <c r="F51" s="27">
        <f t="shared" si="0"/>
        <v>0.10128554002846202</v>
      </c>
      <c r="G51" s="28"/>
      <c r="H51" s="27">
        <f t="shared" si="1"/>
        <v>99.741344330426045</v>
      </c>
      <c r="I51" s="28"/>
      <c r="J51" s="14">
        <v>3015.2559096499995</v>
      </c>
      <c r="K51" s="13"/>
      <c r="L51" s="27">
        <f t="shared" si="4"/>
        <v>0.81504345363720265</v>
      </c>
      <c r="M51" s="28"/>
      <c r="N51" s="29">
        <f t="shared" si="2"/>
        <v>95.028904594279609</v>
      </c>
      <c r="O51" s="28"/>
      <c r="P51" s="30">
        <f t="shared" si="3"/>
        <v>155026.01077892026</v>
      </c>
    </row>
    <row r="52" spans="2:16" ht="15" customHeight="1" x14ac:dyDescent="0.2">
      <c r="B52" s="9" t="s">
        <v>42</v>
      </c>
      <c r="C52" s="9"/>
      <c r="D52" s="10">
        <v>12404</v>
      </c>
      <c r="E52" s="10"/>
      <c r="F52" s="23">
        <f t="shared" si="0"/>
        <v>6.4593616375991925E-2</v>
      </c>
      <c r="G52" s="24"/>
      <c r="H52" s="23">
        <f t="shared" si="1"/>
        <v>99.805937946802032</v>
      </c>
      <c r="I52" s="24"/>
      <c r="J52" s="11">
        <v>2220.23388381</v>
      </c>
      <c r="K52" s="10"/>
      <c r="L52" s="23">
        <f t="shared" si="4"/>
        <v>0.60014378439702398</v>
      </c>
      <c r="M52" s="24"/>
      <c r="N52" s="26">
        <f t="shared" si="2"/>
        <v>95.629048378676629</v>
      </c>
      <c r="O52" s="24"/>
      <c r="P52" s="25">
        <f t="shared" si="3"/>
        <v>178993.37986214124</v>
      </c>
    </row>
    <row r="53" spans="2:16" ht="15" customHeight="1" x14ac:dyDescent="0.2">
      <c r="B53" s="15" t="s">
        <v>43</v>
      </c>
      <c r="C53" s="15"/>
      <c r="D53" s="10">
        <v>8104</v>
      </c>
      <c r="E53" s="10"/>
      <c r="F53" s="23">
        <f t="shared" si="0"/>
        <v>4.2201440431396203E-2</v>
      </c>
      <c r="G53" s="24"/>
      <c r="H53" s="23">
        <f t="shared" si="1"/>
        <v>99.848139387233431</v>
      </c>
      <c r="I53" s="24"/>
      <c r="J53" s="11">
        <v>1645.72867081</v>
      </c>
      <c r="K53" s="10"/>
      <c r="L53" s="23">
        <f t="shared" si="4"/>
        <v>0.44485125634409034</v>
      </c>
      <c r="M53" s="24"/>
      <c r="N53" s="26">
        <f t="shared" si="2"/>
        <v>96.073899635020723</v>
      </c>
      <c r="O53" s="24"/>
      <c r="P53" s="25">
        <f t="shared" si="3"/>
        <v>203076.09462117474</v>
      </c>
    </row>
    <row r="54" spans="2:16" ht="15" customHeight="1" x14ac:dyDescent="0.2">
      <c r="B54" s="16" t="s">
        <v>44</v>
      </c>
      <c r="C54" s="16"/>
      <c r="D54" s="10">
        <v>5755</v>
      </c>
      <c r="E54" s="10"/>
      <c r="F54" s="23">
        <f t="shared" si="0"/>
        <v>2.9969063386313569E-2</v>
      </c>
      <c r="G54" s="24"/>
      <c r="H54" s="23">
        <f t="shared" si="1"/>
        <v>99.878108450619749</v>
      </c>
      <c r="I54" s="24"/>
      <c r="J54" s="11">
        <v>1306.06779168</v>
      </c>
      <c r="K54" s="10"/>
      <c r="L54" s="23">
        <f t="shared" si="4"/>
        <v>0.35303869240695573</v>
      </c>
      <c r="M54" s="24"/>
      <c r="N54" s="26">
        <f t="shared" si="2"/>
        <v>96.426938327427678</v>
      </c>
      <c r="O54" s="24"/>
      <c r="P54" s="25">
        <f t="shared" si="3"/>
        <v>226944.88126498697</v>
      </c>
    </row>
    <row r="55" spans="2:16" ht="15" customHeight="1" x14ac:dyDescent="0.2">
      <c r="B55" s="16" t="s">
        <v>45</v>
      </c>
      <c r="C55" s="16"/>
      <c r="D55" s="10">
        <v>12490</v>
      </c>
      <c r="E55" s="10"/>
      <c r="F55" s="23">
        <f t="shared" si="0"/>
        <v>6.504145989488383E-2</v>
      </c>
      <c r="G55" s="24"/>
      <c r="H55" s="23">
        <f t="shared" si="1"/>
        <v>99.943149910514634</v>
      </c>
      <c r="I55" s="24"/>
      <c r="J55" s="11">
        <v>3585.5999976100002</v>
      </c>
      <c r="K55" s="10"/>
      <c r="L55" s="23">
        <f t="shared" si="4"/>
        <v>0.96921120229321567</v>
      </c>
      <c r="M55" s="24"/>
      <c r="N55" s="26">
        <f t="shared" si="2"/>
        <v>97.396149529720887</v>
      </c>
      <c r="O55" s="24"/>
      <c r="P55" s="25">
        <f t="shared" si="3"/>
        <v>287077.66193835065</v>
      </c>
    </row>
    <row r="56" spans="2:16" ht="15" customHeight="1" x14ac:dyDescent="0.2">
      <c r="B56" s="17" t="s">
        <v>46</v>
      </c>
      <c r="C56" s="17"/>
      <c r="D56" s="13">
        <v>4302</v>
      </c>
      <c r="E56" s="13"/>
      <c r="F56" s="27">
        <f t="shared" si="0"/>
        <v>2.2402590910151343E-2</v>
      </c>
      <c r="G56" s="28"/>
      <c r="H56" s="27">
        <f t="shared" si="1"/>
        <v>99.965552501424781</v>
      </c>
      <c r="I56" s="28"/>
      <c r="J56" s="14">
        <v>1771.82417885</v>
      </c>
      <c r="K56" s="13"/>
      <c r="L56" s="27">
        <f t="shared" si="4"/>
        <v>0.47893569940318342</v>
      </c>
      <c r="M56" s="28"/>
      <c r="N56" s="29">
        <f t="shared" si="2"/>
        <v>97.875085229124068</v>
      </c>
      <c r="O56" s="28"/>
      <c r="P56" s="30">
        <f t="shared" si="3"/>
        <v>411860.57155973965</v>
      </c>
    </row>
    <row r="57" spans="2:16" ht="15" customHeight="1" x14ac:dyDescent="0.2">
      <c r="B57" s="16" t="s">
        <v>47</v>
      </c>
      <c r="C57" s="16"/>
      <c r="D57" s="10">
        <v>2048</v>
      </c>
      <c r="E57" s="10"/>
      <c r="F57" s="23">
        <f t="shared" si="0"/>
        <v>1.0664924728960936E-2</v>
      </c>
      <c r="G57" s="24"/>
      <c r="H57" s="23">
        <f t="shared" si="1"/>
        <v>99.976217426153738</v>
      </c>
      <c r="I57" s="24"/>
      <c r="J57" s="11">
        <v>1090.69719599</v>
      </c>
      <c r="K57" s="10"/>
      <c r="L57" s="23">
        <f t="shared" si="4"/>
        <v>0.29482260747655425</v>
      </c>
      <c r="M57" s="24"/>
      <c r="N57" s="26">
        <f t="shared" si="2"/>
        <v>98.169907836600615</v>
      </c>
      <c r="O57" s="24"/>
      <c r="P57" s="25">
        <f t="shared" si="3"/>
        <v>532566.99022949219</v>
      </c>
    </row>
    <row r="58" spans="2:16" ht="15" customHeight="1" x14ac:dyDescent="0.2">
      <c r="B58" s="16" t="s">
        <v>48</v>
      </c>
      <c r="C58" s="16"/>
      <c r="D58" s="10">
        <v>4567</v>
      </c>
      <c r="E58" s="10"/>
      <c r="F58" s="23">
        <f t="shared" si="0"/>
        <v>2.3782573846271776E-2</v>
      </c>
      <c r="G58" s="24"/>
      <c r="H58" s="23">
        <f t="shared" si="1"/>
        <v>100.00000000000001</v>
      </c>
      <c r="I58" s="24"/>
      <c r="J58" s="11">
        <v>6770.4319153399993</v>
      </c>
      <c r="K58" s="10"/>
      <c r="L58" s="23">
        <f t="shared" si="4"/>
        <v>1.8300921633994198</v>
      </c>
      <c r="M58" s="24"/>
      <c r="N58" s="26">
        <f t="shared" si="2"/>
        <v>100.00000000000003</v>
      </c>
      <c r="O58" s="24"/>
      <c r="P58" s="25">
        <f t="shared" si="3"/>
        <v>1482468.1224742718</v>
      </c>
    </row>
    <row r="59" spans="2:16" ht="15.95" customHeight="1" x14ac:dyDescent="0.2">
      <c r="B59" s="18" t="s">
        <v>52</v>
      </c>
      <c r="C59" s="18"/>
      <c r="D59" s="19">
        <v>19203136</v>
      </c>
      <c r="E59" s="19"/>
      <c r="F59" s="31">
        <f>SUM(F12:F58)</f>
        <v>100.00000000000001</v>
      </c>
      <c r="G59" s="32"/>
      <c r="H59" s="33"/>
      <c r="I59" s="33"/>
      <c r="J59" s="34">
        <v>369950.32549419993</v>
      </c>
      <c r="K59" s="19"/>
      <c r="L59" s="31">
        <f>SUM(L12:L58)</f>
        <v>100.00000000000003</v>
      </c>
      <c r="M59" s="32"/>
      <c r="N59" s="33"/>
      <c r="O59" s="33"/>
      <c r="P59" s="35">
        <f t="shared" si="3"/>
        <v>19265.099486573439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C_IV.37</vt:lpstr>
      <vt:lpstr>C_IV.37!Área_de_impresión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2016-07-06T12:31:41Z</dcterms:modified>
</cp:coreProperties>
</file>