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9" sheetId="153" r:id="rId1"/>
  </sheets>
  <definedNames>
    <definedName name="_xlnm.Print_Area" localSheetId="0">C_IV.39!$B$2:$P$61</definedName>
  </definedNames>
  <calcPr calcId="145621"/>
</workbook>
</file>

<file path=xl/calcChain.xml><?xml version="1.0" encoding="utf-8"?>
<calcChain xmlns="http://schemas.openxmlformats.org/spreadsheetml/2006/main">
  <c r="P59" i="153" l="1"/>
  <c r="P58" i="153"/>
  <c r="L58" i="153"/>
  <c r="P57" i="153"/>
  <c r="L57" i="153"/>
  <c r="P56" i="153"/>
  <c r="L56" i="153"/>
  <c r="P55" i="153"/>
  <c r="L55" i="153"/>
  <c r="P54" i="153"/>
  <c r="L54" i="153"/>
  <c r="P53" i="153"/>
  <c r="L53" i="153"/>
  <c r="P52" i="153"/>
  <c r="L52" i="153"/>
  <c r="P51" i="153"/>
  <c r="L51" i="153"/>
  <c r="P50" i="153"/>
  <c r="L50" i="153"/>
  <c r="P49" i="153"/>
  <c r="L49" i="153"/>
  <c r="P48" i="153"/>
  <c r="L48" i="153"/>
  <c r="P47" i="153"/>
  <c r="L47" i="153"/>
  <c r="P46" i="153"/>
  <c r="L46" i="153"/>
  <c r="P45" i="153"/>
  <c r="L45" i="153"/>
  <c r="P44" i="153"/>
  <c r="L44" i="153"/>
  <c r="P43" i="153"/>
  <c r="L43" i="153"/>
  <c r="P42" i="153"/>
  <c r="L42" i="153"/>
  <c r="P41" i="153"/>
  <c r="L41" i="153"/>
  <c r="P40" i="153"/>
  <c r="L40" i="153"/>
  <c r="P39" i="153"/>
  <c r="L39" i="153"/>
  <c r="P38" i="153"/>
  <c r="L38" i="153"/>
  <c r="P37" i="153"/>
  <c r="L37" i="153"/>
  <c r="P36" i="153"/>
  <c r="L36" i="153"/>
  <c r="P35" i="153"/>
  <c r="L35" i="153"/>
  <c r="P34" i="153"/>
  <c r="L34" i="153"/>
  <c r="P33" i="153"/>
  <c r="L33" i="153"/>
  <c r="P32" i="153"/>
  <c r="L32" i="153"/>
  <c r="P31" i="153"/>
  <c r="L31" i="153"/>
  <c r="P30" i="153"/>
  <c r="L30" i="153"/>
  <c r="P29" i="153"/>
  <c r="L29" i="153"/>
  <c r="P28" i="153"/>
  <c r="L28" i="153"/>
  <c r="P27" i="153"/>
  <c r="L27" i="153"/>
  <c r="P26" i="153"/>
  <c r="L26" i="153"/>
  <c r="P25" i="153"/>
  <c r="L25" i="153"/>
  <c r="P24" i="153"/>
  <c r="L24" i="153"/>
  <c r="P23" i="153"/>
  <c r="L23" i="153"/>
  <c r="P22" i="153"/>
  <c r="L22" i="153"/>
  <c r="P21" i="153"/>
  <c r="L21" i="153"/>
  <c r="P20" i="153"/>
  <c r="L20" i="153"/>
  <c r="P19" i="153"/>
  <c r="L19" i="153"/>
  <c r="P18" i="153"/>
  <c r="L18" i="153"/>
  <c r="P17" i="153"/>
  <c r="L17" i="153"/>
  <c r="P16" i="153"/>
  <c r="L16" i="153"/>
  <c r="P15" i="153"/>
  <c r="L15" i="153"/>
  <c r="P14" i="153"/>
  <c r="L14" i="153"/>
  <c r="P13" i="153"/>
  <c r="L13" i="153"/>
  <c r="L12" i="153"/>
  <c r="F58" i="153"/>
  <c r="F57" i="153"/>
  <c r="F56" i="153"/>
  <c r="F55" i="153"/>
  <c r="F54" i="153"/>
  <c r="F53" i="153"/>
  <c r="F52" i="153"/>
  <c r="F51" i="153"/>
  <c r="F50" i="153"/>
  <c r="F49" i="153"/>
  <c r="F48" i="153"/>
  <c r="F47" i="153"/>
  <c r="F46" i="153"/>
  <c r="F45" i="153"/>
  <c r="F44" i="153"/>
  <c r="F43" i="153"/>
  <c r="F42" i="153"/>
  <c r="F41" i="153"/>
  <c r="F40" i="153"/>
  <c r="F39" i="153"/>
  <c r="F38" i="153"/>
  <c r="F37" i="153"/>
  <c r="F36" i="153"/>
  <c r="F35" i="153"/>
  <c r="F34" i="153"/>
  <c r="F33" i="153"/>
  <c r="F32" i="153"/>
  <c r="F31" i="153"/>
  <c r="F30" i="153"/>
  <c r="F29" i="153"/>
  <c r="F28" i="153"/>
  <c r="F27" i="153"/>
  <c r="F26" i="153"/>
  <c r="F25" i="153"/>
  <c r="F24" i="153"/>
  <c r="F23" i="153"/>
  <c r="F22" i="153"/>
  <c r="F21" i="153"/>
  <c r="F20" i="153"/>
  <c r="F19" i="153"/>
  <c r="F18" i="153"/>
  <c r="F17" i="153"/>
  <c r="F16" i="153"/>
  <c r="F15" i="153"/>
  <c r="F14" i="153"/>
  <c r="F13" i="153"/>
  <c r="F12" i="153"/>
  <c r="F59" i="153" l="1"/>
  <c r="L59" i="153"/>
  <c r="N12" i="153"/>
  <c r="N13" i="153" s="1"/>
  <c r="N14" i="153" s="1"/>
  <c r="N15" i="153" s="1"/>
  <c r="N16" i="153" s="1"/>
  <c r="N17" i="153" s="1"/>
  <c r="N18" i="153" s="1"/>
  <c r="N19" i="153" s="1"/>
  <c r="N20" i="153" s="1"/>
  <c r="N21" i="153" s="1"/>
  <c r="N22" i="153" s="1"/>
  <c r="N23" i="153" s="1"/>
  <c r="N24" i="153" s="1"/>
  <c r="N25" i="153" s="1"/>
  <c r="N26" i="153" s="1"/>
  <c r="N27" i="153" s="1"/>
  <c r="N28" i="153" s="1"/>
  <c r="N29" i="153" s="1"/>
  <c r="N30" i="153" s="1"/>
  <c r="N31" i="153" s="1"/>
  <c r="N32" i="153" s="1"/>
  <c r="N33" i="153" s="1"/>
  <c r="N34" i="153" s="1"/>
  <c r="N35" i="153" s="1"/>
  <c r="N36" i="153" s="1"/>
  <c r="N37" i="153" s="1"/>
  <c r="N38" i="153" s="1"/>
  <c r="N39" i="153" s="1"/>
  <c r="N40" i="153" s="1"/>
  <c r="N41" i="153" s="1"/>
  <c r="N42" i="153" s="1"/>
  <c r="N43" i="153" s="1"/>
  <c r="N44" i="153" s="1"/>
  <c r="N45" i="153" s="1"/>
  <c r="N46" i="153" s="1"/>
  <c r="N47" i="153" s="1"/>
  <c r="N48" i="153" s="1"/>
  <c r="N49" i="153" s="1"/>
  <c r="N50" i="153" s="1"/>
  <c r="N51" i="153" s="1"/>
  <c r="N52" i="153" s="1"/>
  <c r="N53" i="153" s="1"/>
  <c r="N54" i="153" s="1"/>
  <c r="N55" i="153" s="1"/>
  <c r="N56" i="153" s="1"/>
  <c r="N57" i="153" s="1"/>
  <c r="N58" i="153" s="1"/>
  <c r="H12" i="153"/>
  <c r="H13" i="153" s="1"/>
  <c r="H14" i="153" s="1"/>
  <c r="H15" i="153" s="1"/>
  <c r="H16" i="153" s="1"/>
  <c r="H17" i="153" s="1"/>
  <c r="H18" i="153" s="1"/>
  <c r="H19" i="153" s="1"/>
  <c r="H20" i="153" s="1"/>
  <c r="H21" i="153" s="1"/>
  <c r="H22" i="153" s="1"/>
  <c r="H23" i="153" s="1"/>
  <c r="H24" i="153" s="1"/>
  <c r="H25" i="153" s="1"/>
  <c r="H26" i="153" s="1"/>
  <c r="H27" i="153" s="1"/>
  <c r="H28" i="153" s="1"/>
  <c r="H29" i="153" s="1"/>
  <c r="H30" i="153" s="1"/>
  <c r="H31" i="153" s="1"/>
  <c r="H32" i="153" s="1"/>
  <c r="H33" i="153" s="1"/>
  <c r="H34" i="153" s="1"/>
  <c r="H35" i="153" s="1"/>
  <c r="H36" i="153" s="1"/>
  <c r="H37" i="153" s="1"/>
  <c r="H38" i="153" s="1"/>
  <c r="H39" i="153" s="1"/>
  <c r="H40" i="153" s="1"/>
  <c r="H41" i="153" s="1"/>
  <c r="H42" i="153" s="1"/>
  <c r="H43" i="153" s="1"/>
  <c r="H44" i="153" s="1"/>
  <c r="H45" i="153" s="1"/>
  <c r="H46" i="153" s="1"/>
  <c r="H47" i="153" s="1"/>
  <c r="H48" i="153" s="1"/>
  <c r="H49" i="153" s="1"/>
  <c r="H50" i="153" s="1"/>
  <c r="H51" i="153" s="1"/>
  <c r="H52" i="153" s="1"/>
  <c r="H53" i="153" s="1"/>
  <c r="H54" i="153" s="1"/>
  <c r="H55" i="153" s="1"/>
  <c r="H56" i="153" s="1"/>
  <c r="H57" i="153" s="1"/>
  <c r="H58" i="153" s="1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<sst xmlns="http://schemas.openxmlformats.org/spreadsheetml/2006/main" count="64" uniqueCount="62">
  <si>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</si>
  <si>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</si>
  <si>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</si>
  <si>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</si>
  <si>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</si>
  <si>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</si>
  <si>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</si>
  <si>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</si>
  <si>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</si>
  <si>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</si>
  <si>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</si>
  <si>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</si>
  <si>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</si>
  <si>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</si>
  <si>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</si>
  <si>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</si>
  <si>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</si>
  <si>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</si>
  <si>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</si>
  <si>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</si>
  <si>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</si>
  <si>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</si>
  <si>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</si>
  <si>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</si>
  <si>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</si>
  <si>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</si>
  <si>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</si>
  <si>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</si>
  <si>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</si>
  <si>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</si>
  <si>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</si>
  <si>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</si>
  <si>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</si>
  <si>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</si>
  <si>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</si>
  <si>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</si>
  <si>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</si>
  <si>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</si>
  <si>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</si>
  <si>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</si>
  <si>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</si>
  <si>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</si>
  <si>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</si>
  <si>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</si>
  <si>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</si>
  <si>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</si>
  <si>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</si>
  <si>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</si>
  <si>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</si>
  <si>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</si>
  <si>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</si>
  <si>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</si>
  <si>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</si>
  <si>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las aportaciones a prima fija de deportistas profesionales y de alto nivel. </t>
  </si>
  <si>
    <t xml:space="preserve"> IMPUESTO SOBRE LA RENTA DE LAS PERSONAS FÍSICAS </t>
  </si>
  <si>
    <t>Millones</t>
  </si>
  <si>
    <t>de euros</t>
  </si>
  <si>
    <r>
      <t xml:space="preserve">Cuadro IV.39. </t>
    </r>
    <r>
      <rPr>
        <b/>
        <sz val="14"/>
        <rFont val="Times New Roman"/>
        <family val="1"/>
      </rPr>
      <t>Reducciones por aportaciones y contribuciones a sistemas de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</si>
  <si>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</si>
  <si>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</si>
  <si>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</si>
  <si>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previsión social.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</si>
</sst>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57</v>
      </c>
      <c r="C4" s="43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1:21" ht="18" customHeight="1" x14ac:dyDescent="0.3">
      <c r="A5" s="4"/>
      <c r="B5" s="42" t="s">
        <v>61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59</v>
      </c>
      <c r="C7" s="11"/>
      <c r="D7" s="45" t="s">
        <v>49</v>
      </c>
      <c r="E7" s="45"/>
      <c r="F7" s="45"/>
      <c r="G7" s="45"/>
      <c r="H7" s="45"/>
      <c r="I7" s="24"/>
      <c r="J7" s="45" t="s">
        <v>0</v>
      </c>
      <c r="K7" s="45"/>
      <c r="L7" s="45"/>
      <c r="M7" s="45"/>
      <c r="N7" s="45"/>
      <c r="O7" s="24"/>
      <c r="P7" s="51" t="s">
        <v>58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11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51"/>
    </row>
    <row r="9" spans="1:21" ht="15" customHeight="1" x14ac:dyDescent="0.2">
      <c r="A9" s="4"/>
      <c r="B9" s="46"/>
      <c r="C9" s="11"/>
      <c r="D9" s="44" t="s">
        <v>1</v>
      </c>
      <c r="E9" s="12"/>
      <c r="F9" s="44" t="s">
        <v>50</v>
      </c>
      <c r="G9" s="12"/>
      <c r="H9" s="44" t="s">
        <v>51</v>
      </c>
      <c r="I9" s="25"/>
      <c r="J9" s="40" t="s">
        <v>55</v>
      </c>
      <c r="K9" s="11"/>
      <c r="L9" s="44" t="s">
        <v>50</v>
      </c>
      <c r="M9" s="12"/>
      <c r="N9" s="50" t="s">
        <v>51</v>
      </c>
      <c r="O9" s="26"/>
      <c r="P9" s="51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11"/>
      <c r="D10" s="44"/>
      <c r="E10" s="12"/>
      <c r="F10" s="44"/>
      <c r="G10" s="12"/>
      <c r="H10" s="44"/>
      <c r="I10" s="25"/>
      <c r="J10" s="41" t="s">
        <v>56</v>
      </c>
      <c r="K10" s="11"/>
      <c r="L10" s="44"/>
      <c r="M10" s="12"/>
      <c r="N10" s="50"/>
      <c r="O10" s="26"/>
      <c r="P10" s="51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11"/>
      <c r="C11" s="11"/>
      <c r="D11" s="12"/>
      <c r="E11" s="12"/>
      <c r="F11" s="12"/>
      <c r="G11" s="12"/>
      <c r="H11" s="25"/>
      <c r="I11" s="25"/>
      <c r="J11" s="11"/>
      <c r="K11" s="11"/>
      <c r="L11" s="24"/>
      <c r="M11" s="24"/>
      <c r="N11" s="26"/>
      <c r="O11" s="26"/>
      <c r="P11" s="11"/>
      <c r="Q11" s="4"/>
      <c r="R11" s="4"/>
      <c r="S11" s="4"/>
      <c r="T11" s="4"/>
      <c r="U11" s="4"/>
    </row>
    <row r="12" spans="1:21" ht="15" customHeight="1" x14ac:dyDescent="0.2">
      <c r="A12" s="2"/>
      <c r="B12" s="13" t="s">
        <v>2</v>
      </c>
      <c r="C12" s="13"/>
      <c r="D12" s="14">
        <v>0</v>
      </c>
      <c r="E12" s="14"/>
      <c r="F12" s="27">
        <f t="shared" ref="F12:F58" si="0">+D12/D$59*100</f>
        <v>0</v>
      </c>
      <c r="G12" s="28"/>
      <c r="H12" s="27">
        <f>+F12</f>
        <v>0</v>
      </c>
      <c r="I12" s="28"/>
      <c r="J12" s="15">
        <v>0</v>
      </c>
      <c r="K12" s="14"/>
      <c r="L12" s="27">
        <f>+J12/J$59*100</f>
        <v>0</v>
      </c>
      <c r="M12" s="28"/>
      <c r="N12" s="27">
        <f>+L12</f>
        <v>0</v>
      </c>
      <c r="O12" s="28"/>
      <c r="P12" s="29" t="s">
        <v>60</v>
      </c>
      <c r="R12" s="10"/>
    </row>
    <row r="13" spans="1:21" ht="15" customHeight="1" x14ac:dyDescent="0.2">
      <c r="A13" s="2"/>
      <c r="B13" s="13" t="s">
        <v>3</v>
      </c>
      <c r="C13" s="13"/>
      <c r="D13" s="14">
        <v>26031</v>
      </c>
      <c r="E13" s="14"/>
      <c r="F13" s="27">
        <f t="shared" si="0"/>
        <v>0.91653738927505846</v>
      </c>
      <c r="G13" s="28"/>
      <c r="H13" s="27">
        <f t="shared" ref="H13:H58" si="1">+H12+F13</f>
        <v>0.91653738927505846</v>
      </c>
      <c r="I13" s="28"/>
      <c r="J13" s="15">
        <v>9.02323919</v>
      </c>
      <c r="K13" s="14"/>
      <c r="L13" s="27">
        <f>+J13/J$59*100</f>
        <v>0.19434087607332493</v>
      </c>
      <c r="M13" s="28"/>
      <c r="N13" s="30">
        <f t="shared" ref="N13:N58" si="2">+N12+L13</f>
        <v>0.19434087607332493</v>
      </c>
      <c r="O13" s="28"/>
      <c r="P13" s="29">
        <f t="shared" ref="P13:P59" si="3">J13*1000/D13*1000</f>
        <v>346.63436633244976</v>
      </c>
      <c r="R13" s="10"/>
    </row>
    <row r="14" spans="1:21" ht="15" customHeight="1" x14ac:dyDescent="0.2">
      <c r="A14" s="2"/>
      <c r="B14" s="13" t="s">
        <v>4</v>
      </c>
      <c r="C14" s="13"/>
      <c r="D14" s="14">
        <v>32554</v>
      </c>
      <c r="E14" s="14"/>
      <c r="F14" s="27">
        <f t="shared" si="0"/>
        <v>1.1462086808213381</v>
      </c>
      <c r="G14" s="28"/>
      <c r="H14" s="27">
        <f t="shared" si="1"/>
        <v>2.0627460700963964</v>
      </c>
      <c r="I14" s="28"/>
      <c r="J14" s="15">
        <v>17.384748680000001</v>
      </c>
      <c r="K14" s="14"/>
      <c r="L14" s="27">
        <f t="shared" ref="L14:L58" si="4">+J14/J$59*100</f>
        <v>0.37442953884344271</v>
      </c>
      <c r="M14" s="28"/>
      <c r="N14" s="30">
        <f t="shared" si="2"/>
        <v>0.56877041491676761</v>
      </c>
      <c r="O14" s="28"/>
      <c r="P14" s="29">
        <f t="shared" si="3"/>
        <v>534.0280358788475</v>
      </c>
      <c r="R14" s="10"/>
    </row>
    <row r="15" spans="1:21" ht="15" customHeight="1" x14ac:dyDescent="0.2">
      <c r="A15" s="2"/>
      <c r="B15" s="13" t="s">
        <v>5</v>
      </c>
      <c r="C15" s="13"/>
      <c r="D15" s="14">
        <v>44753</v>
      </c>
      <c r="E15" s="14"/>
      <c r="F15" s="27">
        <f t="shared" si="0"/>
        <v>1.5757288533758476</v>
      </c>
      <c r="G15" s="28"/>
      <c r="H15" s="27">
        <f t="shared" si="1"/>
        <v>3.638474923472244</v>
      </c>
      <c r="I15" s="28"/>
      <c r="J15" s="15">
        <v>25.70304355</v>
      </c>
      <c r="K15" s="14"/>
      <c r="L15" s="27">
        <f t="shared" si="4"/>
        <v>0.55358745302836454</v>
      </c>
      <c r="M15" s="28"/>
      <c r="N15" s="30">
        <f t="shared" si="2"/>
        <v>1.1223578679451323</v>
      </c>
      <c r="O15" s="28"/>
      <c r="P15" s="29">
        <f t="shared" si="3"/>
        <v>574.33118561884112</v>
      </c>
      <c r="R15" s="10"/>
    </row>
    <row r="16" spans="1:21" ht="15" customHeight="1" x14ac:dyDescent="0.2">
      <c r="A16" s="2"/>
      <c r="B16" s="16" t="s">
        <v>6</v>
      </c>
      <c r="C16" s="16"/>
      <c r="D16" s="17">
        <v>54689</v>
      </c>
      <c r="E16" s="17"/>
      <c r="F16" s="31">
        <f t="shared" si="0"/>
        <v>1.9255700235128757</v>
      </c>
      <c r="G16" s="32"/>
      <c r="H16" s="31">
        <f t="shared" si="1"/>
        <v>5.5640449469851196</v>
      </c>
      <c r="I16" s="32"/>
      <c r="J16" s="18">
        <v>35.809036909999996</v>
      </c>
      <c r="K16" s="17"/>
      <c r="L16" s="31">
        <f t="shared" si="4"/>
        <v>0.77124849046935517</v>
      </c>
      <c r="M16" s="32"/>
      <c r="N16" s="33">
        <f t="shared" si="2"/>
        <v>1.8936063584144875</v>
      </c>
      <c r="O16" s="32"/>
      <c r="P16" s="34">
        <f t="shared" si="3"/>
        <v>654.77585821646028</v>
      </c>
      <c r="R16" s="10"/>
    </row>
    <row r="17" spans="2:18" ht="15" customHeight="1" x14ac:dyDescent="0.2">
      <c r="B17" s="13" t="s">
        <v>7</v>
      </c>
      <c r="C17" s="13"/>
      <c r="D17" s="14">
        <v>57999</v>
      </c>
      <c r="E17" s="14"/>
      <c r="F17" s="27">
        <f t="shared" si="0"/>
        <v>2.0421133279768013</v>
      </c>
      <c r="G17" s="28"/>
      <c r="H17" s="27">
        <f t="shared" si="1"/>
        <v>7.6061582749619205</v>
      </c>
      <c r="I17" s="28"/>
      <c r="J17" s="15">
        <v>41.035755130000005</v>
      </c>
      <c r="K17" s="14"/>
      <c r="L17" s="27">
        <f t="shared" si="4"/>
        <v>0.88382059195913198</v>
      </c>
      <c r="M17" s="28"/>
      <c r="N17" s="30">
        <f t="shared" si="2"/>
        <v>2.7774269503736195</v>
      </c>
      <c r="O17" s="28"/>
      <c r="P17" s="29">
        <f t="shared" si="3"/>
        <v>707.52521819341723</v>
      </c>
      <c r="R17" s="10"/>
    </row>
    <row r="18" spans="2:18" ht="15" customHeight="1" x14ac:dyDescent="0.2">
      <c r="B18" s="13" t="s">
        <v>8</v>
      </c>
      <c r="C18" s="13"/>
      <c r="D18" s="14">
        <v>67687</v>
      </c>
      <c r="E18" s="14"/>
      <c r="F18" s="27">
        <f t="shared" si="0"/>
        <v>2.3832225526434203</v>
      </c>
      <c r="G18" s="28"/>
      <c r="H18" s="27">
        <f t="shared" si="1"/>
        <v>9.9893808276053413</v>
      </c>
      <c r="I18" s="28"/>
      <c r="J18" s="15">
        <v>50.782555009999996</v>
      </c>
      <c r="K18" s="14"/>
      <c r="L18" s="27">
        <f t="shared" si="4"/>
        <v>1.0937453858945321</v>
      </c>
      <c r="M18" s="28"/>
      <c r="N18" s="30">
        <f t="shared" si="2"/>
        <v>3.8711723362681516</v>
      </c>
      <c r="O18" s="28"/>
      <c r="P18" s="29">
        <f t="shared" si="3"/>
        <v>750.25566223942553</v>
      </c>
      <c r="R18" s="10"/>
    </row>
    <row r="19" spans="2:18" ht="15" customHeight="1" x14ac:dyDescent="0.2">
      <c r="B19" s="13" t="s">
        <v>9</v>
      </c>
      <c r="C19" s="13"/>
      <c r="D19" s="14">
        <v>73463</v>
      </c>
      <c r="E19" s="14"/>
      <c r="F19" s="27">
        <f t="shared" si="0"/>
        <v>2.5865923794058476</v>
      </c>
      <c r="G19" s="28"/>
      <c r="H19" s="27">
        <f t="shared" si="1"/>
        <v>12.575973207011188</v>
      </c>
      <c r="I19" s="28"/>
      <c r="J19" s="15">
        <v>58.447333389999997</v>
      </c>
      <c r="K19" s="14"/>
      <c r="L19" s="27">
        <f t="shared" si="4"/>
        <v>1.2588279813917129</v>
      </c>
      <c r="M19" s="28"/>
      <c r="N19" s="30">
        <f t="shared" si="2"/>
        <v>5.1300003176598645</v>
      </c>
      <c r="O19" s="28"/>
      <c r="P19" s="29">
        <f t="shared" si="3"/>
        <v>795.60232212133997</v>
      </c>
      <c r="R19" s="10"/>
    </row>
    <row r="20" spans="2:18" ht="15" customHeight="1" x14ac:dyDescent="0.2">
      <c r="B20" s="13" t="s">
        <v>10</v>
      </c>
      <c r="C20" s="13"/>
      <c r="D20" s="14">
        <v>87702</v>
      </c>
      <c r="E20" s="14"/>
      <c r="F20" s="27">
        <f t="shared" si="0"/>
        <v>3.0879398453459785</v>
      </c>
      <c r="G20" s="28"/>
      <c r="H20" s="27">
        <f t="shared" si="1"/>
        <v>15.663913052357167</v>
      </c>
      <c r="I20" s="28"/>
      <c r="J20" s="15">
        <v>70.934551909999996</v>
      </c>
      <c r="K20" s="14"/>
      <c r="L20" s="27">
        <f t="shared" si="4"/>
        <v>1.5277754110005082</v>
      </c>
      <c r="M20" s="28"/>
      <c r="N20" s="30">
        <f t="shared" si="2"/>
        <v>6.6577757286603729</v>
      </c>
      <c r="O20" s="28"/>
      <c r="P20" s="29">
        <f t="shared" si="3"/>
        <v>808.81338977446353</v>
      </c>
      <c r="R20" s="10"/>
    </row>
    <row r="21" spans="2:18" ht="15" customHeight="1" x14ac:dyDescent="0.2">
      <c r="B21" s="16" t="s">
        <v>11</v>
      </c>
      <c r="C21" s="16"/>
      <c r="D21" s="17">
        <v>97751</v>
      </c>
      <c r="E21" s="17"/>
      <c r="F21" s="31">
        <f t="shared" si="0"/>
        <v>3.44175968418525</v>
      </c>
      <c r="G21" s="32"/>
      <c r="H21" s="31">
        <f t="shared" si="1"/>
        <v>19.105672736542417</v>
      </c>
      <c r="I21" s="32"/>
      <c r="J21" s="18">
        <v>81.540290670000005</v>
      </c>
      <c r="K21" s="17"/>
      <c r="L21" s="31">
        <f t="shared" si="4"/>
        <v>1.7561998735047788</v>
      </c>
      <c r="M21" s="32"/>
      <c r="N21" s="33">
        <f t="shared" si="2"/>
        <v>8.4139756021651522</v>
      </c>
      <c r="O21" s="32"/>
      <c r="P21" s="34">
        <f t="shared" si="3"/>
        <v>834.16323792083972</v>
      </c>
      <c r="R21" s="10"/>
    </row>
    <row r="22" spans="2:18" ht="15" customHeight="1" x14ac:dyDescent="0.2">
      <c r="B22" s="13" t="s">
        <v>12</v>
      </c>
      <c r="C22" s="13"/>
      <c r="D22" s="14">
        <v>103313</v>
      </c>
      <c r="E22" s="14"/>
      <c r="F22" s="27">
        <f t="shared" si="0"/>
        <v>3.6375946870336948</v>
      </c>
      <c r="G22" s="28"/>
      <c r="H22" s="27">
        <f t="shared" si="1"/>
        <v>22.743267423576111</v>
      </c>
      <c r="I22" s="28"/>
      <c r="J22" s="15">
        <v>87.62712148</v>
      </c>
      <c r="K22" s="14"/>
      <c r="L22" s="27">
        <f t="shared" si="4"/>
        <v>1.8872969227148313</v>
      </c>
      <c r="M22" s="28"/>
      <c r="N22" s="30">
        <f t="shared" si="2"/>
        <v>10.301272524879984</v>
      </c>
      <c r="O22" s="28"/>
      <c r="P22" s="29">
        <f t="shared" si="3"/>
        <v>848.17129964283299</v>
      </c>
      <c r="R22" s="10"/>
    </row>
    <row r="23" spans="2:18" ht="15" customHeight="1" x14ac:dyDescent="0.2">
      <c r="B23" s="13" t="s">
        <v>13</v>
      </c>
      <c r="C23" s="13"/>
      <c r="D23" s="14">
        <v>107262</v>
      </c>
      <c r="E23" s="14"/>
      <c r="F23" s="27">
        <f t="shared" si="0"/>
        <v>3.7766368348669399</v>
      </c>
      <c r="G23" s="28"/>
      <c r="H23" s="27">
        <f t="shared" si="1"/>
        <v>26.519904258443049</v>
      </c>
      <c r="I23" s="28"/>
      <c r="J23" s="15">
        <v>93.517803709999995</v>
      </c>
      <c r="K23" s="14"/>
      <c r="L23" s="27">
        <f t="shared" si="4"/>
        <v>2.0141693596681254</v>
      </c>
      <c r="M23" s="28"/>
      <c r="N23" s="30">
        <f t="shared" si="2"/>
        <v>12.315441884548109</v>
      </c>
      <c r="O23" s="28"/>
      <c r="P23" s="29">
        <f t="shared" si="3"/>
        <v>871.86332261192217</v>
      </c>
      <c r="R23" s="10"/>
    </row>
    <row r="24" spans="2:18" ht="15" customHeight="1" x14ac:dyDescent="0.2">
      <c r="B24" s="13" t="s">
        <v>14</v>
      </c>
      <c r="C24" s="13"/>
      <c r="D24" s="14">
        <v>106182</v>
      </c>
      <c r="E24" s="14"/>
      <c r="F24" s="27">
        <f t="shared" si="0"/>
        <v>3.7386106207216105</v>
      </c>
      <c r="G24" s="28"/>
      <c r="H24" s="27">
        <f t="shared" si="1"/>
        <v>30.258514879164657</v>
      </c>
      <c r="I24" s="28"/>
      <c r="J24" s="15">
        <v>96.579303629999998</v>
      </c>
      <c r="K24" s="14"/>
      <c r="L24" s="27">
        <f t="shared" si="4"/>
        <v>2.0801073852510661</v>
      </c>
      <c r="M24" s="28"/>
      <c r="N24" s="30">
        <f t="shared" si="2"/>
        <v>14.395549269799176</v>
      </c>
      <c r="O24" s="28"/>
      <c r="P24" s="29">
        <f t="shared" si="3"/>
        <v>909.5638020568457</v>
      </c>
      <c r="R24" s="10"/>
    </row>
    <row r="25" spans="2:18" ht="15" customHeight="1" x14ac:dyDescent="0.2">
      <c r="B25" s="13" t="s">
        <v>15</v>
      </c>
      <c r="C25" s="13"/>
      <c r="D25" s="14">
        <v>106641</v>
      </c>
      <c r="E25" s="14"/>
      <c r="F25" s="27">
        <f t="shared" si="0"/>
        <v>3.7547717617333753</v>
      </c>
      <c r="G25" s="28"/>
      <c r="H25" s="27">
        <f t="shared" si="1"/>
        <v>34.013286640898031</v>
      </c>
      <c r="I25" s="28"/>
      <c r="J25" s="15">
        <v>100.14679728</v>
      </c>
      <c r="K25" s="14"/>
      <c r="L25" s="27">
        <f t="shared" si="4"/>
        <v>2.1569434112865262</v>
      </c>
      <c r="M25" s="28"/>
      <c r="N25" s="30">
        <f t="shared" si="2"/>
        <v>16.552492681085702</v>
      </c>
      <c r="O25" s="28"/>
      <c r="P25" s="29">
        <f t="shared" si="3"/>
        <v>939.10219596590423</v>
      </c>
      <c r="R25" s="10"/>
    </row>
    <row r="26" spans="2:18" ht="15" customHeight="1" x14ac:dyDescent="0.2">
      <c r="B26" s="16" t="s">
        <v>16</v>
      </c>
      <c r="C26" s="16"/>
      <c r="D26" s="17">
        <v>103985</v>
      </c>
      <c r="E26" s="17"/>
      <c r="F26" s="31">
        <f t="shared" si="0"/>
        <v>3.6612554425018997</v>
      </c>
      <c r="G26" s="32"/>
      <c r="H26" s="31">
        <f t="shared" si="1"/>
        <v>37.674542083399928</v>
      </c>
      <c r="I26" s="32"/>
      <c r="J26" s="18">
        <v>99.960951519999995</v>
      </c>
      <c r="K26" s="17"/>
      <c r="L26" s="31">
        <f t="shared" si="4"/>
        <v>2.1529406992833975</v>
      </c>
      <c r="M26" s="32"/>
      <c r="N26" s="33">
        <f t="shared" si="2"/>
        <v>18.705433380369101</v>
      </c>
      <c r="O26" s="32"/>
      <c r="P26" s="34">
        <f t="shared" si="3"/>
        <v>961.30164466028748</v>
      </c>
      <c r="R26" s="10"/>
    </row>
    <row r="27" spans="2:18" ht="15" customHeight="1" x14ac:dyDescent="0.2">
      <c r="B27" s="13" t="s">
        <v>17</v>
      </c>
      <c r="C27" s="13"/>
      <c r="D27" s="14">
        <v>96693</v>
      </c>
      <c r="E27" s="14"/>
      <c r="F27" s="27">
        <f t="shared" si="0"/>
        <v>3.4045080781058439</v>
      </c>
      <c r="G27" s="28"/>
      <c r="H27" s="27">
        <f t="shared" si="1"/>
        <v>41.079050161505769</v>
      </c>
      <c r="I27" s="28"/>
      <c r="J27" s="15">
        <v>98.473814540000006</v>
      </c>
      <c r="K27" s="14"/>
      <c r="L27" s="27">
        <f t="shared" si="4"/>
        <v>2.1209110148819765</v>
      </c>
      <c r="M27" s="28"/>
      <c r="N27" s="30">
        <f t="shared" si="2"/>
        <v>20.826344395251077</v>
      </c>
      <c r="O27" s="28"/>
      <c r="P27" s="29">
        <f t="shared" si="3"/>
        <v>1018.4172022793791</v>
      </c>
      <c r="R27" s="10"/>
    </row>
    <row r="28" spans="2:18" ht="15" customHeight="1" x14ac:dyDescent="0.2">
      <c r="B28" s="13" t="s">
        <v>18</v>
      </c>
      <c r="C28" s="13"/>
      <c r="D28" s="14">
        <v>96030</v>
      </c>
      <c r="E28" s="14"/>
      <c r="F28" s="27">
        <f t="shared" si="0"/>
        <v>3.3811642077555168</v>
      </c>
      <c r="G28" s="28"/>
      <c r="H28" s="27">
        <f t="shared" si="1"/>
        <v>44.460214369261287</v>
      </c>
      <c r="I28" s="28"/>
      <c r="J28" s="15">
        <v>98.709355119999998</v>
      </c>
      <c r="K28" s="14"/>
      <c r="L28" s="27">
        <f t="shared" si="4"/>
        <v>2.1259840448332104</v>
      </c>
      <c r="M28" s="28"/>
      <c r="N28" s="30">
        <f t="shared" si="2"/>
        <v>22.952328440084287</v>
      </c>
      <c r="O28" s="28"/>
      <c r="P28" s="29">
        <f t="shared" si="3"/>
        <v>1027.9012300322813</v>
      </c>
      <c r="R28" s="10"/>
    </row>
    <row r="29" spans="2:18" ht="15" customHeight="1" x14ac:dyDescent="0.2">
      <c r="B29" s="13" t="s">
        <v>19</v>
      </c>
      <c r="C29" s="13"/>
      <c r="D29" s="14">
        <v>91885</v>
      </c>
      <c r="E29" s="14"/>
      <c r="F29" s="27">
        <f t="shared" si="0"/>
        <v>3.2352210062440454</v>
      </c>
      <c r="G29" s="28"/>
      <c r="H29" s="27">
        <f t="shared" si="1"/>
        <v>47.695435375505333</v>
      </c>
      <c r="I29" s="28"/>
      <c r="J29" s="15">
        <v>97.826733579999996</v>
      </c>
      <c r="K29" s="14"/>
      <c r="L29" s="27">
        <f t="shared" si="4"/>
        <v>2.1069743034628514</v>
      </c>
      <c r="M29" s="28"/>
      <c r="N29" s="30">
        <f t="shared" si="2"/>
        <v>25.059302743547139</v>
      </c>
      <c r="O29" s="28"/>
      <c r="P29" s="29">
        <f t="shared" si="3"/>
        <v>1064.6648917668826</v>
      </c>
      <c r="R29" s="10"/>
    </row>
    <row r="30" spans="2:18" ht="15" customHeight="1" x14ac:dyDescent="0.2">
      <c r="B30" s="13" t="s">
        <v>20</v>
      </c>
      <c r="C30" s="13"/>
      <c r="D30" s="14">
        <v>89275</v>
      </c>
      <c r="E30" s="14"/>
      <c r="F30" s="27">
        <f t="shared" si="0"/>
        <v>3.1433243220595002</v>
      </c>
      <c r="G30" s="28"/>
      <c r="H30" s="27">
        <f t="shared" si="1"/>
        <v>50.838759697564832</v>
      </c>
      <c r="I30" s="28"/>
      <c r="J30" s="15">
        <v>99.408730419999998</v>
      </c>
      <c r="K30" s="14"/>
      <c r="L30" s="27">
        <f t="shared" si="4"/>
        <v>2.1410470621869644</v>
      </c>
      <c r="M30" s="28"/>
      <c r="N30" s="30">
        <f t="shared" si="2"/>
        <v>27.200349805734103</v>
      </c>
      <c r="O30" s="28"/>
      <c r="P30" s="29">
        <f t="shared" si="3"/>
        <v>1113.5114020722485</v>
      </c>
      <c r="R30" s="10"/>
    </row>
    <row r="31" spans="2:18" ht="15" customHeight="1" x14ac:dyDescent="0.2">
      <c r="B31" s="16" t="s">
        <v>21</v>
      </c>
      <c r="C31" s="16"/>
      <c r="D31" s="17">
        <v>86599</v>
      </c>
      <c r="E31" s="17"/>
      <c r="F31" s="31">
        <f t="shared" si="0"/>
        <v>3.049103813677184</v>
      </c>
      <c r="G31" s="32"/>
      <c r="H31" s="31">
        <f t="shared" si="1"/>
        <v>53.887863511242017</v>
      </c>
      <c r="I31" s="32"/>
      <c r="J31" s="18">
        <v>100.44734151</v>
      </c>
      <c r="K31" s="17"/>
      <c r="L31" s="31">
        <f t="shared" si="4"/>
        <v>2.1634164779676928</v>
      </c>
      <c r="M31" s="32"/>
      <c r="N31" s="33">
        <f t="shared" si="2"/>
        <v>29.363766283701796</v>
      </c>
      <c r="O31" s="32"/>
      <c r="P31" s="34">
        <f t="shared" si="3"/>
        <v>1159.9134113557893</v>
      </c>
      <c r="R31" s="10"/>
    </row>
    <row r="32" spans="2:18" ht="15" customHeight="1" x14ac:dyDescent="0.2">
      <c r="B32" s="13" t="s">
        <v>22</v>
      </c>
      <c r="C32" s="13"/>
      <c r="D32" s="14">
        <v>85888</v>
      </c>
      <c r="E32" s="14"/>
      <c r="F32" s="27">
        <f t="shared" si="0"/>
        <v>3.0240698893648426</v>
      </c>
      <c r="G32" s="28"/>
      <c r="H32" s="27">
        <f t="shared" si="1"/>
        <v>56.911933400606863</v>
      </c>
      <c r="I32" s="28"/>
      <c r="J32" s="15">
        <v>103.89805365000001</v>
      </c>
      <c r="K32" s="14"/>
      <c r="L32" s="27">
        <f t="shared" si="4"/>
        <v>2.23773728519041</v>
      </c>
      <c r="M32" s="28"/>
      <c r="N32" s="30">
        <f t="shared" si="2"/>
        <v>31.601503568892205</v>
      </c>
      <c r="O32" s="28"/>
      <c r="P32" s="29">
        <f t="shared" si="3"/>
        <v>1209.6923161559241</v>
      </c>
      <c r="R32" s="10"/>
    </row>
    <row r="33" spans="2:18" ht="15" customHeight="1" x14ac:dyDescent="0.2">
      <c r="B33" s="13" t="s">
        <v>23</v>
      </c>
      <c r="C33" s="13"/>
      <c r="D33" s="14">
        <v>162905</v>
      </c>
      <c r="E33" s="14"/>
      <c r="F33" s="27">
        <f t="shared" si="0"/>
        <v>5.7357966808748566</v>
      </c>
      <c r="G33" s="28"/>
      <c r="H33" s="27">
        <f t="shared" si="1"/>
        <v>62.647730081481718</v>
      </c>
      <c r="I33" s="28"/>
      <c r="J33" s="15">
        <v>212.37836121000001</v>
      </c>
      <c r="K33" s="14"/>
      <c r="L33" s="27">
        <f t="shared" si="4"/>
        <v>4.5741663173808043</v>
      </c>
      <c r="M33" s="28"/>
      <c r="N33" s="30">
        <f t="shared" si="2"/>
        <v>36.175669886273013</v>
      </c>
      <c r="O33" s="28"/>
      <c r="P33" s="29">
        <f t="shared" si="3"/>
        <v>1303.6945533286271</v>
      </c>
      <c r="R33" s="10"/>
    </row>
    <row r="34" spans="2:18" ht="15" customHeight="1" x14ac:dyDescent="0.2">
      <c r="B34" s="13" t="s">
        <v>24</v>
      </c>
      <c r="C34" s="13"/>
      <c r="D34" s="14">
        <v>152818</v>
      </c>
      <c r="E34" s="14"/>
      <c r="F34" s="27">
        <f t="shared" si="0"/>
        <v>5.3806388826489906</v>
      </c>
      <c r="G34" s="28"/>
      <c r="H34" s="27">
        <f t="shared" si="1"/>
        <v>68.028368964130706</v>
      </c>
      <c r="I34" s="28"/>
      <c r="J34" s="15">
        <v>221.72455999000002</v>
      </c>
      <c r="K34" s="14"/>
      <c r="L34" s="27">
        <f t="shared" si="4"/>
        <v>4.7754630380610683</v>
      </c>
      <c r="M34" s="28"/>
      <c r="N34" s="30">
        <f t="shared" si="2"/>
        <v>40.951132924334082</v>
      </c>
      <c r="O34" s="28"/>
      <c r="P34" s="29">
        <f t="shared" si="3"/>
        <v>1450.9060450339618</v>
      </c>
      <c r="R34" s="10"/>
    </row>
    <row r="35" spans="2:18" ht="15" customHeight="1" x14ac:dyDescent="0.2">
      <c r="B35" s="13" t="s">
        <v>25</v>
      </c>
      <c r="C35" s="13"/>
      <c r="D35" s="14">
        <v>124991</v>
      </c>
      <c r="E35" s="14"/>
      <c r="F35" s="27">
        <f t="shared" si="0"/>
        <v>4.4008653076285515</v>
      </c>
      <c r="G35" s="28"/>
      <c r="H35" s="27">
        <f t="shared" si="1"/>
        <v>72.429234271759256</v>
      </c>
      <c r="I35" s="28"/>
      <c r="J35" s="15">
        <v>203.18575716999999</v>
      </c>
      <c r="K35" s="14"/>
      <c r="L35" s="27">
        <f t="shared" si="4"/>
        <v>4.3761776921309403</v>
      </c>
      <c r="M35" s="28"/>
      <c r="N35" s="30">
        <f t="shared" si="2"/>
        <v>45.32731061646502</v>
      </c>
      <c r="O35" s="28"/>
      <c r="P35" s="29">
        <f t="shared" si="3"/>
        <v>1625.6031007832564</v>
      </c>
      <c r="R35" s="10"/>
    </row>
    <row r="36" spans="2:18" ht="15" customHeight="1" x14ac:dyDescent="0.2">
      <c r="B36" s="16" t="s">
        <v>26</v>
      </c>
      <c r="C36" s="16"/>
      <c r="D36" s="17">
        <v>101922</v>
      </c>
      <c r="E36" s="17"/>
      <c r="F36" s="31">
        <f t="shared" si="0"/>
        <v>3.5886183315928126</v>
      </c>
      <c r="G36" s="32"/>
      <c r="H36" s="31">
        <f t="shared" si="1"/>
        <v>76.017852603352068</v>
      </c>
      <c r="I36" s="32"/>
      <c r="J36" s="18">
        <v>183.60709593000001</v>
      </c>
      <c r="K36" s="17"/>
      <c r="L36" s="31">
        <f t="shared" si="4"/>
        <v>3.9544960656545793</v>
      </c>
      <c r="M36" s="32"/>
      <c r="N36" s="33">
        <f t="shared" si="2"/>
        <v>49.281806682119601</v>
      </c>
      <c r="O36" s="32"/>
      <c r="P36" s="34">
        <f t="shared" si="3"/>
        <v>1801.4471451698359</v>
      </c>
      <c r="R36" s="10"/>
    </row>
    <row r="37" spans="2:18" ht="15" customHeight="1" x14ac:dyDescent="0.2">
      <c r="B37" s="13" t="s">
        <v>27</v>
      </c>
      <c r="C37" s="13"/>
      <c r="D37" s="14">
        <v>82922</v>
      </c>
      <c r="E37" s="14"/>
      <c r="F37" s="27">
        <f t="shared" si="0"/>
        <v>2.9196386382953552</v>
      </c>
      <c r="G37" s="28"/>
      <c r="H37" s="27">
        <f t="shared" si="1"/>
        <v>78.937491241647422</v>
      </c>
      <c r="I37" s="28"/>
      <c r="J37" s="15">
        <v>164.49106499000001</v>
      </c>
      <c r="K37" s="14"/>
      <c r="L37" s="27">
        <f t="shared" si="4"/>
        <v>3.5427784860029656</v>
      </c>
      <c r="M37" s="28"/>
      <c r="N37" s="30">
        <f t="shared" si="2"/>
        <v>52.824585168122567</v>
      </c>
      <c r="O37" s="28"/>
      <c r="P37" s="29">
        <f t="shared" si="3"/>
        <v>1983.6842453148745</v>
      </c>
      <c r="R37" s="10"/>
    </row>
    <row r="38" spans="2:18" ht="15" customHeight="1" x14ac:dyDescent="0.2">
      <c r="B38" s="13" t="s">
        <v>28</v>
      </c>
      <c r="C38" s="13"/>
      <c r="D38" s="14">
        <v>71805</v>
      </c>
      <c r="E38" s="14"/>
      <c r="F38" s="27">
        <f t="shared" si="0"/>
        <v>2.5282150988012586</v>
      </c>
      <c r="G38" s="28"/>
      <c r="H38" s="27">
        <f t="shared" si="1"/>
        <v>81.465706340448676</v>
      </c>
      <c r="I38" s="28"/>
      <c r="J38" s="15">
        <v>153.35455480000002</v>
      </c>
      <c r="K38" s="14"/>
      <c r="L38" s="27">
        <f t="shared" si="4"/>
        <v>3.3029223654733588</v>
      </c>
      <c r="M38" s="28"/>
      <c r="N38" s="30">
        <f t="shared" si="2"/>
        <v>56.127507533595924</v>
      </c>
      <c r="O38" s="28"/>
      <c r="P38" s="29">
        <f t="shared" si="3"/>
        <v>2135.7085829677599</v>
      </c>
      <c r="R38" s="10"/>
    </row>
    <row r="39" spans="2:18" ht="15" customHeight="1" x14ac:dyDescent="0.2">
      <c r="B39" s="13" t="s">
        <v>29</v>
      </c>
      <c r="C39" s="13"/>
      <c r="D39" s="14">
        <v>62079</v>
      </c>
      <c r="E39" s="14"/>
      <c r="F39" s="27">
        <f t="shared" si="0"/>
        <v>2.1857679147480447</v>
      </c>
      <c r="G39" s="28"/>
      <c r="H39" s="27">
        <f t="shared" si="1"/>
        <v>83.651474255196717</v>
      </c>
      <c r="I39" s="28"/>
      <c r="J39" s="15">
        <v>143.81750616999997</v>
      </c>
      <c r="K39" s="14"/>
      <c r="L39" s="27">
        <f t="shared" si="4"/>
        <v>3.0975151556143783</v>
      </c>
      <c r="M39" s="28"/>
      <c r="N39" s="30">
        <f t="shared" si="2"/>
        <v>59.225022689210306</v>
      </c>
      <c r="O39" s="28"/>
      <c r="P39" s="29">
        <f t="shared" si="3"/>
        <v>2316.6852908390915</v>
      </c>
      <c r="R39" s="10"/>
    </row>
    <row r="40" spans="2:18" ht="15" customHeight="1" x14ac:dyDescent="0.2">
      <c r="B40" s="13" t="s">
        <v>30</v>
      </c>
      <c r="C40" s="13"/>
      <c r="D40" s="14">
        <v>53793</v>
      </c>
      <c r="E40" s="14"/>
      <c r="F40" s="27">
        <f t="shared" si="0"/>
        <v>1.8940223495552693</v>
      </c>
      <c r="G40" s="28"/>
      <c r="H40" s="27">
        <f t="shared" si="1"/>
        <v>85.545496604751989</v>
      </c>
      <c r="I40" s="28"/>
      <c r="J40" s="15">
        <v>135.90425603</v>
      </c>
      <c r="K40" s="14"/>
      <c r="L40" s="27">
        <f t="shared" si="4"/>
        <v>2.9270810207751627</v>
      </c>
      <c r="M40" s="28"/>
      <c r="N40" s="30">
        <f t="shared" si="2"/>
        <v>62.152103709985468</v>
      </c>
      <c r="O40" s="28"/>
      <c r="P40" s="29">
        <f t="shared" si="3"/>
        <v>2526.4301308720464</v>
      </c>
      <c r="R40" s="10"/>
    </row>
    <row r="41" spans="2:18" ht="15" customHeight="1" x14ac:dyDescent="0.2">
      <c r="B41" s="16" t="s">
        <v>31</v>
      </c>
      <c r="C41" s="16"/>
      <c r="D41" s="17">
        <v>46265</v>
      </c>
      <c r="E41" s="17"/>
      <c r="F41" s="31">
        <f t="shared" si="0"/>
        <v>1.6289655531793086</v>
      </c>
      <c r="G41" s="32"/>
      <c r="H41" s="31">
        <f t="shared" si="1"/>
        <v>87.174462157931302</v>
      </c>
      <c r="I41" s="32"/>
      <c r="J41" s="18">
        <v>124.12259203000001</v>
      </c>
      <c r="K41" s="17"/>
      <c r="L41" s="31">
        <f t="shared" si="4"/>
        <v>2.6733296954308159</v>
      </c>
      <c r="M41" s="32"/>
      <c r="N41" s="33">
        <f t="shared" si="2"/>
        <v>64.825433405416277</v>
      </c>
      <c r="O41" s="32"/>
      <c r="P41" s="34">
        <f t="shared" si="3"/>
        <v>2682.8616022911488</v>
      </c>
      <c r="R41" s="10"/>
    </row>
    <row r="42" spans="2:18" ht="15" customHeight="1" x14ac:dyDescent="0.2">
      <c r="B42" s="13" t="s">
        <v>32</v>
      </c>
      <c r="C42" s="13"/>
      <c r="D42" s="14">
        <v>40603</v>
      </c>
      <c r="E42" s="14"/>
      <c r="F42" s="27">
        <f t="shared" si="0"/>
        <v>1.429609604576666</v>
      </c>
      <c r="G42" s="28"/>
      <c r="H42" s="27">
        <f t="shared" si="1"/>
        <v>88.604071762507971</v>
      </c>
      <c r="I42" s="28"/>
      <c r="J42" s="15">
        <v>116.76172554999999</v>
      </c>
      <c r="K42" s="14"/>
      <c r="L42" s="27">
        <f t="shared" si="4"/>
        <v>2.5147926988755938</v>
      </c>
      <c r="M42" s="28"/>
      <c r="N42" s="30">
        <f t="shared" si="2"/>
        <v>67.340226104291872</v>
      </c>
      <c r="O42" s="28"/>
      <c r="P42" s="29">
        <f t="shared" si="3"/>
        <v>2875.6920806344356</v>
      </c>
      <c r="R42" s="10"/>
    </row>
    <row r="43" spans="2:18" ht="15" customHeight="1" x14ac:dyDescent="0.2">
      <c r="B43" s="13" t="s">
        <v>33</v>
      </c>
      <c r="C43" s="13"/>
      <c r="D43" s="14">
        <v>64763</v>
      </c>
      <c r="E43" s="14"/>
      <c r="F43" s="27">
        <f t="shared" si="0"/>
        <v>2.2802700987906959</v>
      </c>
      <c r="G43" s="28"/>
      <c r="H43" s="27">
        <f t="shared" si="1"/>
        <v>90.884341861298665</v>
      </c>
      <c r="I43" s="28"/>
      <c r="J43" s="15">
        <v>203.58257821000001</v>
      </c>
      <c r="K43" s="14"/>
      <c r="L43" s="27">
        <f t="shared" si="4"/>
        <v>4.3847243511448566</v>
      </c>
      <c r="M43" s="28"/>
      <c r="N43" s="30">
        <f t="shared" si="2"/>
        <v>71.724950455436726</v>
      </c>
      <c r="O43" s="28"/>
      <c r="P43" s="29">
        <f t="shared" si="3"/>
        <v>3143.5013543226842</v>
      </c>
      <c r="R43" s="10"/>
    </row>
    <row r="44" spans="2:18" ht="15" customHeight="1" x14ac:dyDescent="0.2">
      <c r="B44" s="13" t="s">
        <v>34</v>
      </c>
      <c r="C44" s="13"/>
      <c r="D44" s="14">
        <v>50040</v>
      </c>
      <c r="E44" s="14"/>
      <c r="F44" s="27">
        <f t="shared" si="0"/>
        <v>1.7618812554002505</v>
      </c>
      <c r="G44" s="28"/>
      <c r="H44" s="27">
        <f t="shared" si="1"/>
        <v>92.64622311669892</v>
      </c>
      <c r="I44" s="28"/>
      <c r="J44" s="15">
        <v>178.16619681999998</v>
      </c>
      <c r="K44" s="14"/>
      <c r="L44" s="27">
        <f t="shared" si="4"/>
        <v>3.8373109753118753</v>
      </c>
      <c r="M44" s="28"/>
      <c r="N44" s="30">
        <f t="shared" si="2"/>
        <v>75.562261430748606</v>
      </c>
      <c r="O44" s="28"/>
      <c r="P44" s="29">
        <f t="shared" si="3"/>
        <v>3560.4755559552354</v>
      </c>
      <c r="R44" s="10"/>
    </row>
    <row r="45" spans="2:18" ht="15" customHeight="1" x14ac:dyDescent="0.2">
      <c r="B45" s="13" t="s">
        <v>35</v>
      </c>
      <c r="C45" s="13"/>
      <c r="D45" s="14">
        <v>38448</v>
      </c>
      <c r="E45" s="14"/>
      <c r="F45" s="27">
        <f t="shared" si="0"/>
        <v>1.3537332235737176</v>
      </c>
      <c r="G45" s="28"/>
      <c r="H45" s="27">
        <f t="shared" si="1"/>
        <v>93.999956340272632</v>
      </c>
      <c r="I45" s="28"/>
      <c r="J45" s="15">
        <v>149.92981466999998</v>
      </c>
      <c r="K45" s="14"/>
      <c r="L45" s="27">
        <f t="shared" si="4"/>
        <v>3.229160938653898</v>
      </c>
      <c r="M45" s="28"/>
      <c r="N45" s="30">
        <f t="shared" si="2"/>
        <v>78.791422369402511</v>
      </c>
      <c r="O45" s="28"/>
      <c r="P45" s="29">
        <f t="shared" si="3"/>
        <v>3899.547822253433</v>
      </c>
      <c r="R45" s="10"/>
    </row>
    <row r="46" spans="2:18" ht="15" customHeight="1" x14ac:dyDescent="0.2">
      <c r="B46" s="16" t="s">
        <v>36</v>
      </c>
      <c r="C46" s="16"/>
      <c r="D46" s="17">
        <v>29407</v>
      </c>
      <c r="E46" s="17"/>
      <c r="F46" s="31">
        <f t="shared" si="0"/>
        <v>1.0354045179367539</v>
      </c>
      <c r="G46" s="32"/>
      <c r="H46" s="31">
        <f t="shared" si="1"/>
        <v>95.035360858209387</v>
      </c>
      <c r="I46" s="32"/>
      <c r="J46" s="18">
        <v>127.60269588</v>
      </c>
      <c r="K46" s="17"/>
      <c r="L46" s="31">
        <f t="shared" si="4"/>
        <v>2.7482835359302107</v>
      </c>
      <c r="M46" s="32"/>
      <c r="N46" s="33">
        <f t="shared" si="2"/>
        <v>81.539705905332724</v>
      </c>
      <c r="O46" s="32"/>
      <c r="P46" s="34">
        <f t="shared" si="3"/>
        <v>4339.1946094467303</v>
      </c>
      <c r="R46" s="10"/>
    </row>
    <row r="47" spans="2:18" ht="15" customHeight="1" x14ac:dyDescent="0.2">
      <c r="B47" s="13" t="s">
        <v>37</v>
      </c>
      <c r="C47" s="13"/>
      <c r="D47" s="14">
        <v>22435</v>
      </c>
      <c r="E47" s="14"/>
      <c r="F47" s="27">
        <f t="shared" si="0"/>
        <v>0.789924179954129</v>
      </c>
      <c r="G47" s="28"/>
      <c r="H47" s="27">
        <f t="shared" si="1"/>
        <v>95.825285038163514</v>
      </c>
      <c r="I47" s="28"/>
      <c r="J47" s="15">
        <v>103.74899872</v>
      </c>
      <c r="K47" s="14"/>
      <c r="L47" s="27">
        <f t="shared" si="4"/>
        <v>2.234526967357835</v>
      </c>
      <c r="M47" s="28"/>
      <c r="N47" s="30">
        <f t="shared" si="2"/>
        <v>83.774232872690561</v>
      </c>
      <c r="O47" s="28"/>
      <c r="P47" s="29">
        <f t="shared" si="3"/>
        <v>4624.4260628482289</v>
      </c>
      <c r="R47" s="10"/>
    </row>
    <row r="48" spans="2:18" ht="15" customHeight="1" x14ac:dyDescent="0.2">
      <c r="B48" s="13" t="s">
        <v>38</v>
      </c>
      <c r="C48" s="13"/>
      <c r="D48" s="14">
        <v>17494</v>
      </c>
      <c r="E48" s="14"/>
      <c r="F48" s="27">
        <f t="shared" si="0"/>
        <v>0.61595425023924821</v>
      </c>
      <c r="G48" s="28"/>
      <c r="H48" s="27">
        <f t="shared" si="1"/>
        <v>96.441239288402755</v>
      </c>
      <c r="I48" s="28"/>
      <c r="J48" s="15">
        <v>86.836752829999995</v>
      </c>
      <c r="K48" s="14"/>
      <c r="L48" s="27">
        <f t="shared" si="4"/>
        <v>1.8702741072239022</v>
      </c>
      <c r="M48" s="28"/>
      <c r="N48" s="30">
        <f t="shared" si="2"/>
        <v>85.644506979914468</v>
      </c>
      <c r="O48" s="28"/>
      <c r="P48" s="29">
        <f t="shared" si="3"/>
        <v>4963.8020366982964</v>
      </c>
      <c r="R48" s="10"/>
    </row>
    <row r="49" spans="2:18" ht="15" customHeight="1" x14ac:dyDescent="0.2">
      <c r="B49" s="13" t="s">
        <v>39</v>
      </c>
      <c r="C49" s="13"/>
      <c r="D49" s="14">
        <v>41990</v>
      </c>
      <c r="E49" s="14"/>
      <c r="F49" s="27">
        <f t="shared" si="0"/>
        <v>1.4784451221873804</v>
      </c>
      <c r="G49" s="28"/>
      <c r="H49" s="27">
        <f t="shared" si="1"/>
        <v>97.919684410590136</v>
      </c>
      <c r="I49" s="28"/>
      <c r="J49" s="15">
        <v>236.17290955000001</v>
      </c>
      <c r="K49" s="14"/>
      <c r="L49" s="27">
        <f t="shared" si="4"/>
        <v>5.0866489494814253</v>
      </c>
      <c r="M49" s="28"/>
      <c r="N49" s="30">
        <f t="shared" si="2"/>
        <v>90.731155929395896</v>
      </c>
      <c r="O49" s="28"/>
      <c r="P49" s="29">
        <f t="shared" si="3"/>
        <v>5624.5036806382477</v>
      </c>
      <c r="R49" s="10"/>
    </row>
    <row r="50" spans="2:18" ht="15" customHeight="1" x14ac:dyDescent="0.2">
      <c r="B50" s="13" t="s">
        <v>40</v>
      </c>
      <c r="C50" s="13"/>
      <c r="D50" s="14">
        <v>19668</v>
      </c>
      <c r="E50" s="14"/>
      <c r="F50" s="27">
        <f t="shared" si="0"/>
        <v>0.69249961093549417</v>
      </c>
      <c r="G50" s="28"/>
      <c r="H50" s="27">
        <f t="shared" si="1"/>
        <v>98.612184021525636</v>
      </c>
      <c r="I50" s="28"/>
      <c r="J50" s="15">
        <v>126.03279136</v>
      </c>
      <c r="K50" s="14"/>
      <c r="L50" s="27">
        <f t="shared" si="4"/>
        <v>2.7144712193835767</v>
      </c>
      <c r="M50" s="28"/>
      <c r="N50" s="30">
        <f t="shared" si="2"/>
        <v>93.445627148779479</v>
      </c>
      <c r="O50" s="28"/>
      <c r="P50" s="29">
        <f t="shared" si="3"/>
        <v>6408.0125767744557</v>
      </c>
      <c r="R50" s="10"/>
    </row>
    <row r="51" spans="2:18" ht="15" customHeight="1" x14ac:dyDescent="0.2">
      <c r="B51" s="16" t="s">
        <v>41</v>
      </c>
      <c r="C51" s="16"/>
      <c r="D51" s="17">
        <v>11060</v>
      </c>
      <c r="E51" s="17"/>
      <c r="F51" s="31">
        <f t="shared" si="0"/>
        <v>0.38941660041420406</v>
      </c>
      <c r="G51" s="32"/>
      <c r="H51" s="31">
        <f t="shared" si="1"/>
        <v>99.001600621939843</v>
      </c>
      <c r="I51" s="32"/>
      <c r="J51" s="18">
        <v>75.434704519999997</v>
      </c>
      <c r="K51" s="17"/>
      <c r="L51" s="31">
        <f t="shared" si="4"/>
        <v>1.6246988752105995</v>
      </c>
      <c r="M51" s="32"/>
      <c r="N51" s="33">
        <f t="shared" si="2"/>
        <v>95.070326023990077</v>
      </c>
      <c r="O51" s="32"/>
      <c r="P51" s="34">
        <f t="shared" si="3"/>
        <v>6820.4976962025321</v>
      </c>
      <c r="R51" s="10"/>
    </row>
    <row r="52" spans="2:18" ht="15" customHeight="1" x14ac:dyDescent="0.2">
      <c r="B52" s="13" t="s">
        <v>42</v>
      </c>
      <c r="C52" s="13"/>
      <c r="D52" s="14">
        <v>7217</v>
      </c>
      <c r="E52" s="14"/>
      <c r="F52" s="27">
        <f t="shared" si="0"/>
        <v>0.25410665508040786</v>
      </c>
      <c r="G52" s="28"/>
      <c r="H52" s="27">
        <f t="shared" si="1"/>
        <v>99.25570727702025</v>
      </c>
      <c r="I52" s="28"/>
      <c r="J52" s="15">
        <v>53.066806770000007</v>
      </c>
      <c r="K52" s="14"/>
      <c r="L52" s="27">
        <f t="shared" si="4"/>
        <v>1.1429431827015162</v>
      </c>
      <c r="M52" s="28"/>
      <c r="N52" s="30">
        <f t="shared" si="2"/>
        <v>96.213269206691592</v>
      </c>
      <c r="O52" s="28"/>
      <c r="P52" s="29">
        <f t="shared" si="3"/>
        <v>7353.0285118470292</v>
      </c>
      <c r="R52" s="10"/>
    </row>
    <row r="53" spans="2:18" ht="15" customHeight="1" x14ac:dyDescent="0.2">
      <c r="B53" s="19" t="s">
        <v>43</v>
      </c>
      <c r="C53" s="19"/>
      <c r="D53" s="14">
        <v>4634</v>
      </c>
      <c r="E53" s="14"/>
      <c r="F53" s="27">
        <f t="shared" si="0"/>
        <v>0.16316062624949562</v>
      </c>
      <c r="G53" s="28"/>
      <c r="H53" s="27">
        <f t="shared" si="1"/>
        <v>99.418867903269742</v>
      </c>
      <c r="I53" s="28"/>
      <c r="J53" s="15">
        <v>35.373679439999997</v>
      </c>
      <c r="K53" s="14"/>
      <c r="L53" s="27">
        <f t="shared" si="4"/>
        <v>0.76187184087121174</v>
      </c>
      <c r="M53" s="28"/>
      <c r="N53" s="30">
        <f t="shared" si="2"/>
        <v>96.975141047562801</v>
      </c>
      <c r="O53" s="28"/>
      <c r="P53" s="29">
        <f t="shared" si="3"/>
        <v>7633.5087268018988</v>
      </c>
      <c r="R53" s="10"/>
    </row>
    <row r="54" spans="2:18" ht="15" customHeight="1" x14ac:dyDescent="0.2">
      <c r="B54" s="20" t="s">
        <v>44</v>
      </c>
      <c r="C54" s="20"/>
      <c r="D54" s="14">
        <v>3341</v>
      </c>
      <c r="E54" s="14"/>
      <c r="F54" s="27">
        <f t="shared" si="0"/>
        <v>0.11763479764772657</v>
      </c>
      <c r="G54" s="28"/>
      <c r="H54" s="27">
        <f t="shared" si="1"/>
        <v>99.536502700917467</v>
      </c>
      <c r="I54" s="28"/>
      <c r="J54" s="15">
        <v>26.280410460000002</v>
      </c>
      <c r="K54" s="14"/>
      <c r="L54" s="27">
        <f t="shared" si="4"/>
        <v>0.56602267598349809</v>
      </c>
      <c r="M54" s="28"/>
      <c r="N54" s="30">
        <f t="shared" si="2"/>
        <v>97.541163723546305</v>
      </c>
      <c r="O54" s="28"/>
      <c r="P54" s="29">
        <f t="shared" si="3"/>
        <v>7866.0312660879981</v>
      </c>
      <c r="R54" s="10"/>
    </row>
    <row r="55" spans="2:18" ht="15" customHeight="1" x14ac:dyDescent="0.2">
      <c r="B55" s="20" t="s">
        <v>45</v>
      </c>
      <c r="C55" s="20"/>
      <c r="D55" s="14">
        <v>7223</v>
      </c>
      <c r="E55" s="14"/>
      <c r="F55" s="27">
        <f t="shared" si="0"/>
        <v>0.25431791182565966</v>
      </c>
      <c r="G55" s="28"/>
      <c r="H55" s="27">
        <f t="shared" si="1"/>
        <v>99.790820612743133</v>
      </c>
      <c r="I55" s="28"/>
      <c r="J55" s="15">
        <v>60.440867490000002</v>
      </c>
      <c r="K55" s="14"/>
      <c r="L55" s="27">
        <f t="shared" si="4"/>
        <v>1.3017643543857274</v>
      </c>
      <c r="M55" s="28"/>
      <c r="N55" s="30">
        <f t="shared" si="2"/>
        <v>98.842928077932029</v>
      </c>
      <c r="O55" s="28"/>
      <c r="P55" s="29">
        <f t="shared" si="3"/>
        <v>8367.8343472241468</v>
      </c>
      <c r="R55" s="10"/>
    </row>
    <row r="56" spans="2:18" ht="15" customHeight="1" x14ac:dyDescent="0.2">
      <c r="B56" s="21" t="s">
        <v>46</v>
      </c>
      <c r="C56" s="21"/>
      <c r="D56" s="17">
        <v>2440</v>
      </c>
      <c r="E56" s="17"/>
      <c r="F56" s="31">
        <f t="shared" si="0"/>
        <v>8.5911076402410289E-2</v>
      </c>
      <c r="G56" s="32"/>
      <c r="H56" s="31">
        <f t="shared" si="1"/>
        <v>99.876731689145544</v>
      </c>
      <c r="I56" s="32"/>
      <c r="J56" s="18">
        <v>21.069092140000002</v>
      </c>
      <c r="K56" s="17"/>
      <c r="L56" s="31">
        <f t="shared" si="4"/>
        <v>0.45378225472455913</v>
      </c>
      <c r="M56" s="32"/>
      <c r="N56" s="33">
        <f t="shared" si="2"/>
        <v>99.296710332656588</v>
      </c>
      <c r="O56" s="32"/>
      <c r="P56" s="34">
        <f t="shared" si="3"/>
        <v>8634.8738278688525</v>
      </c>
      <c r="R56" s="10"/>
    </row>
    <row r="57" spans="2:18" ht="15" customHeight="1" x14ac:dyDescent="0.2">
      <c r="B57" s="20" t="s">
        <v>47</v>
      </c>
      <c r="C57" s="20"/>
      <c r="D57" s="14">
        <v>1132</v>
      </c>
      <c r="E57" s="14"/>
      <c r="F57" s="27">
        <f t="shared" si="0"/>
        <v>3.9857105937511662E-2</v>
      </c>
      <c r="G57" s="28"/>
      <c r="H57" s="27">
        <f t="shared" si="1"/>
        <v>99.916588795083058</v>
      </c>
      <c r="I57" s="28"/>
      <c r="J57" s="15">
        <v>10.42476044</v>
      </c>
      <c r="K57" s="14"/>
      <c r="L57" s="27">
        <f t="shared" si="4"/>
        <v>0.22452658453401145</v>
      </c>
      <c r="M57" s="28"/>
      <c r="N57" s="30">
        <f t="shared" si="2"/>
        <v>99.521236917190606</v>
      </c>
      <c r="O57" s="28"/>
      <c r="P57" s="29">
        <f t="shared" si="3"/>
        <v>9209.1523321554778</v>
      </c>
      <c r="R57" s="10"/>
    </row>
    <row r="58" spans="2:18" ht="15" customHeight="1" x14ac:dyDescent="0.2">
      <c r="B58" s="20" t="s">
        <v>48</v>
      </c>
      <c r="C58" s="20"/>
      <c r="D58" s="14">
        <v>2369</v>
      </c>
      <c r="E58" s="14"/>
      <c r="F58" s="27">
        <f t="shared" si="0"/>
        <v>8.3411204916930326E-2</v>
      </c>
      <c r="G58" s="28"/>
      <c r="H58" s="27">
        <f t="shared" si="1"/>
        <v>99.999999999999986</v>
      </c>
      <c r="I58" s="28"/>
      <c r="J58" s="15">
        <v>22.228950999999999</v>
      </c>
      <c r="K58" s="14"/>
      <c r="L58" s="27">
        <f t="shared" si="4"/>
        <v>0.47876308280940205</v>
      </c>
      <c r="M58" s="28"/>
      <c r="N58" s="30">
        <f t="shared" si="2"/>
        <v>100.00000000000001</v>
      </c>
      <c r="O58" s="28"/>
      <c r="P58" s="29">
        <f t="shared" si="3"/>
        <v>9383.2634022794409</v>
      </c>
      <c r="R58" s="10"/>
    </row>
    <row r="59" spans="2:18" ht="15.95" customHeight="1" x14ac:dyDescent="0.2">
      <c r="B59" s="22" t="s">
        <v>52</v>
      </c>
      <c r="C59" s="22"/>
      <c r="D59" s="23">
        <v>2840146</v>
      </c>
      <c r="E59" s="23"/>
      <c r="F59" s="35">
        <f>SUM(F12:F58)</f>
        <v>99.999999999999986</v>
      </c>
      <c r="G59" s="36"/>
      <c r="H59" s="37"/>
      <c r="I59" s="37"/>
      <c r="J59" s="38">
        <v>4642.9960450500012</v>
      </c>
      <c r="K59" s="23"/>
      <c r="L59" s="35">
        <f>SUM(L12:L58)</f>
        <v>100.00000000000001</v>
      </c>
      <c r="M59" s="36"/>
      <c r="N59" s="37"/>
      <c r="O59" s="37"/>
      <c r="P59" s="39">
        <f t="shared" si="3"/>
        <v>1634.7737211572928</v>
      </c>
      <c r="R59" s="10"/>
    </row>
    <row r="60" spans="2:18" ht="3.95" customHeight="1" x14ac:dyDescent="0.2">
      <c r="B60" s="6"/>
      <c r="C60" s="6"/>
      <c r="D60" s="7"/>
      <c r="E60" s="7"/>
      <c r="F60" s="8"/>
      <c r="G60" s="8"/>
      <c r="H60" s="9"/>
      <c r="I60" s="9"/>
      <c r="J60" s="7"/>
      <c r="K60" s="7"/>
      <c r="L60" s="8"/>
      <c r="M60" s="8"/>
      <c r="N60" s="9"/>
      <c r="O60" s="9"/>
      <c r="P60" s="7"/>
    </row>
    <row r="61" spans="2:18" ht="80.099999999999994" customHeight="1" x14ac:dyDescent="0.2">
      <c r="B61" s="52" t="s">
        <v>53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</row>
  </sheetData>
  <mergeCells count="13">
    <mergeCell ref="B61:P61"/>
    <mergeCell ref="B5:P5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7:B10"/>
    <mergeCell ref="P7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C_IV.39</vt:lpstr>
      <vt:lpstr>C_IV.39!Área_de_impresión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2016-07-06T12:33:56Z</dcterms:modified>
</cp:coreProperties>
</file>