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40" sheetId="155" r:id="rId1"/>
  </sheets>
  <definedNames>
    <definedName name="_xlnm.Print_Area" localSheetId="0">C_IV.40!$B$2:$J$62</definedName>
  </definedNames>
  <calcPr calcId="145621"/>
</workbook>
</file>

<file path=xl/calcChain.xml><?xml version="1.0" encoding="utf-8"?>
<calcChain xmlns="http://schemas.openxmlformats.org/spreadsheetml/2006/main">
  <c r="G59" i="155" l="1"/>
  <c r="G58" i="155"/>
  <c r="G57" i="155"/>
  <c r="G56" i="155"/>
  <c r="G55" i="155"/>
  <c r="G54" i="155"/>
  <c r="G53" i="155"/>
  <c r="G52" i="155"/>
  <c r="G51" i="155"/>
  <c r="G50" i="155"/>
  <c r="G49" i="155"/>
  <c r="G48" i="155"/>
  <c r="G47" i="155"/>
  <c r="G46" i="155"/>
  <c r="G45" i="155"/>
  <c r="G44" i="155"/>
  <c r="G43" i="155"/>
  <c r="G42" i="155"/>
  <c r="G41" i="155"/>
  <c r="G40" i="155"/>
  <c r="G39" i="155"/>
  <c r="G38" i="155"/>
  <c r="G37" i="155"/>
  <c r="G36" i="155"/>
  <c r="G35" i="155"/>
  <c r="G34" i="155"/>
  <c r="G33" i="155"/>
  <c r="G32" i="155"/>
  <c r="G31" i="155"/>
  <c r="G30" i="155"/>
  <c r="G29" i="155"/>
  <c r="G28" i="155"/>
  <c r="G27" i="155"/>
  <c r="G26" i="155"/>
  <c r="G25" i="155"/>
  <c r="G24" i="155"/>
  <c r="G23" i="155"/>
  <c r="G22" i="155"/>
  <c r="G21" i="155"/>
  <c r="G20" i="155"/>
  <c r="G19" i="155"/>
  <c r="G18" i="155"/>
  <c r="G17" i="155"/>
  <c r="G16" i="155"/>
  <c r="G15" i="155"/>
  <c r="G14" i="155"/>
  <c r="G13" i="155"/>
  <c r="G60" i="155" l="1"/>
  <c r="I13" i="155"/>
  <c r="I14" i="155" s="1"/>
  <c r="I15" i="155" s="1"/>
  <c r="I16" i="155" s="1"/>
  <c r="I17" i="155" s="1"/>
  <c r="I18" i="155" s="1"/>
  <c r="I19" i="155" s="1"/>
  <c r="I20" i="155" s="1"/>
  <c r="I21" i="155" s="1"/>
  <c r="I22" i="155" s="1"/>
  <c r="I23" i="155" s="1"/>
  <c r="I24" i="155" s="1"/>
  <c r="I25" i="155" s="1"/>
  <c r="I26" i="155" s="1"/>
  <c r="I27" i="155" s="1"/>
  <c r="I28" i="155" s="1"/>
  <c r="I29" i="155" s="1"/>
  <c r="I30" i="155" s="1"/>
  <c r="I31" i="155" s="1"/>
  <c r="I32" i="155" s="1"/>
  <c r="I33" i="155" s="1"/>
  <c r="I34" i="155" s="1"/>
  <c r="I35" i="155" s="1"/>
  <c r="I36" i="155" s="1"/>
  <c r="I37" i="155" s="1"/>
  <c r="I38" i="155" s="1"/>
  <c r="I39" i="155" s="1"/>
  <c r="I40" i="155" s="1"/>
  <c r="I41" i="155" s="1"/>
  <c r="I42" i="155" s="1"/>
  <c r="I43" i="155" s="1"/>
  <c r="I44" i="155" s="1"/>
  <c r="I45" i="155" s="1"/>
  <c r="I46" i="155" s="1"/>
  <c r="I47" i="155" s="1"/>
  <c r="I48" i="155" s="1"/>
  <c r="I49" i="155" s="1"/>
  <c r="I50" i="155" s="1"/>
  <c r="I51" i="155" s="1"/>
  <c r="I52" i="155" s="1"/>
  <c r="I53" i="155" s="1"/>
  <c r="I54" i="155" s="1"/>
  <c r="I55" i="155" s="1"/>
  <c r="I56" i="155" s="1"/>
  <c r="I57" i="155" s="1"/>
  <c r="I58" i="155" s="1"/>
  <c r="I59" i="155" s="1"/>
</calcChain>
</file>

<file path=xl/sharedStrings.xml><?xml version="1.0" encoding="utf-8"?>
<sst xmlns="http://schemas.openxmlformats.org/spreadsheetml/2006/main" count="59" uniqueCount="59">
  <si>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</si>
  <si>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</si>
  <si>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</si>
  <si>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</si>
  <si>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</si>
  <si>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</si>
  <si>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</si>
  <si>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</si>
  <si>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</si>
  <si>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</si>
  <si>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</si>
  <si>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</si>
  <si>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</si>
  <si>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</si>
  <si>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</si>
  <si>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</si>
  <si>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</si>
  <si>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</si>
  <si>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</si>
  <si>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</si>
  <si>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</si>
  <si>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</si>
  <si>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</si>
  <si>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</si>
  <si>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</si>
  <si>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</si>
  <si>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</si>
  <si>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</si>
  <si>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</si>
  <si>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</si>
  <si>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</si>
  <si>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</si>
  <si>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</si>
  <si>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</si>
  <si>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</si>
  <si>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</si>
  <si>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</si>
  <si>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</si>
  <si>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</si>
  <si>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</si>
  <si>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</si>
  <si>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</si>
  <si>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</si>
  <si>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</si>
  <si>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</si>
  <si>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</si>
  <si>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</si>
  <si>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</si>
  <si>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</si>
  <si>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</si>
  <si>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</si>
  <si>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</si>
  <si>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</si>
  <si>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</si>
  <si>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aportaciones y contribuciones a sistemas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</si>
  <si>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</si>
  <si>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>Cuadro IV.40.</t>
    </r>
    <r>
      <rPr>
        <b/>
        <sz val="14"/>
        <rFont val="Times New Roman"/>
        <family val="1"/>
      </rPr>
      <t xml:space="preserve"> Total reducciones por </t>
    </r>
  </si>
  <si>
    <r>
      <t xml:space="preserve">de previsión social.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 Ejercicio 2013</t>
    </r>
  </si>
  <si>
    <t>(*) Importe aplicado. La cantidad declarada por los contribuyentes fue de 4.801,5 millones de euros. La diferencia, 37,3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</si>
</sst>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3" fontId="8" fillId="0" borderId="3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2" fontId="2" fillId="0" borderId="1" xfId="0" applyNumberFormat="1" applyFont="1" applyBorder="1" applyAlignment="1" applyProtection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0" fontId="2" fillId="0" borderId="6" xfId="0" applyFont="1" applyFill="1" applyBorder="1" applyAlignment="1" applyProtection="1">
      <alignment horizontal="centerContinuous" vertical="center"/>
    </xf>
    <xf numFmtId="164" fontId="2" fillId="0" borderId="6" xfId="0" applyNumberFormat="1" applyFont="1" applyBorder="1" applyAlignment="1">
      <alignment horizontal="right" vertical="center" indent="1"/>
    </xf>
    <xf numFmtId="3" fontId="2" fillId="0" borderId="6" xfId="0" applyNumberFormat="1" applyFont="1" applyFill="1" applyBorder="1" applyAlignment="1" applyProtection="1">
      <alignment horizontal="right" vertical="center" indent="1"/>
    </xf>
    <xf numFmtId="167" fontId="2" fillId="0" borderId="6" xfId="0" applyNumberFormat="1" applyFont="1" applyFill="1" applyBorder="1" applyAlignment="1">
      <alignment horizontal="right" vertical="center" indent="1"/>
    </xf>
    <xf numFmtId="2" fontId="2" fillId="0" borderId="6" xfId="0" applyNumberFormat="1" applyFont="1" applyBorder="1" applyAlignment="1" applyProtection="1">
      <alignment horizontal="right" vertical="center" indent="1"/>
    </xf>
    <xf numFmtId="166" fontId="2" fillId="0" borderId="6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22"/>
  </sheetPr>
  <dimension ref="B1:U62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4" width="11.42578125" style="1" customWidth="1"/>
    <col min="245" max="16384" width="11.42578125" style="1"/>
  </cols>
  <sheetData>
    <row r="1" spans="2:21" ht="9.9499999999999993" customHeight="1" x14ac:dyDescent="0.2"/>
    <row r="2" spans="2:21" ht="30" customHeight="1" x14ac:dyDescent="0.2">
      <c r="B2" s="46" t="s">
        <v>51</v>
      </c>
      <c r="C2" s="47"/>
      <c r="D2" s="47"/>
      <c r="E2" s="47"/>
      <c r="F2" s="47"/>
      <c r="G2" s="47"/>
      <c r="H2" s="47"/>
      <c r="I2" s="47"/>
      <c r="J2" s="48"/>
      <c r="K2" s="5"/>
      <c r="L2" s="5"/>
    </row>
    <row r="3" spans="2:21" ht="6.95" customHeight="1" x14ac:dyDescent="0.2">
      <c r="C3" s="4"/>
      <c r="D3" s="4"/>
      <c r="E3" s="4"/>
      <c r="F3" s="4"/>
      <c r="G3" s="4"/>
      <c r="H3" s="4"/>
      <c r="I3" s="4"/>
      <c r="J3" s="5"/>
      <c r="K3" s="5"/>
      <c r="L3" s="5"/>
    </row>
    <row r="4" spans="2:21" ht="20.100000000000001" customHeight="1" x14ac:dyDescent="0.35">
      <c r="C4" s="42" t="s">
        <v>56</v>
      </c>
      <c r="D4" s="42"/>
      <c r="E4" s="42"/>
      <c r="F4" s="42"/>
      <c r="G4" s="42"/>
      <c r="H4" s="42"/>
      <c r="I4" s="42"/>
      <c r="J4" s="32"/>
      <c r="K4" s="32"/>
      <c r="L4" s="32"/>
      <c r="M4" s="32"/>
      <c r="N4" s="32"/>
      <c r="O4" s="32"/>
      <c r="P4" s="32"/>
      <c r="Q4" s="5"/>
      <c r="R4" s="5"/>
      <c r="S4" s="5"/>
      <c r="T4" s="5"/>
      <c r="U4" s="5"/>
    </row>
    <row r="5" spans="2:21" ht="18" customHeight="1" x14ac:dyDescent="0.3">
      <c r="C5" s="41" t="s">
        <v>54</v>
      </c>
      <c r="D5" s="41"/>
      <c r="E5" s="41"/>
      <c r="F5" s="41"/>
      <c r="G5" s="41"/>
      <c r="H5" s="41"/>
      <c r="I5" s="41"/>
      <c r="J5" s="32"/>
      <c r="K5" s="32"/>
      <c r="L5" s="32"/>
      <c r="M5" s="32"/>
      <c r="N5" s="32"/>
      <c r="O5" s="32"/>
      <c r="P5" s="32"/>
      <c r="Q5" s="5"/>
      <c r="R5" s="5"/>
      <c r="S5" s="5"/>
      <c r="T5" s="5"/>
      <c r="U5" s="5"/>
    </row>
    <row r="6" spans="2:21" ht="18" customHeight="1" x14ac:dyDescent="0.3">
      <c r="C6" s="41" t="s">
        <v>57</v>
      </c>
      <c r="D6" s="41"/>
      <c r="E6" s="41"/>
      <c r="F6" s="41"/>
      <c r="G6" s="41"/>
      <c r="H6" s="41"/>
      <c r="I6" s="41"/>
      <c r="J6" s="32"/>
      <c r="K6" s="32"/>
      <c r="L6" s="32"/>
      <c r="M6" s="32"/>
      <c r="N6" s="32"/>
      <c r="O6" s="32"/>
      <c r="P6" s="32"/>
      <c r="Q6" s="5"/>
      <c r="R6" s="5"/>
      <c r="S6" s="5"/>
      <c r="T6" s="5"/>
      <c r="U6" s="5"/>
    </row>
    <row r="7" spans="2:21" ht="14.1" customHeight="1" x14ac:dyDescent="0.2">
      <c r="C7" s="3"/>
      <c r="D7" s="3"/>
      <c r="E7" s="3"/>
      <c r="F7" s="3"/>
      <c r="G7" s="3"/>
      <c r="H7" s="3"/>
      <c r="I7" s="3"/>
      <c r="J7" s="5"/>
      <c r="K7" s="5"/>
      <c r="L7" s="5"/>
    </row>
    <row r="8" spans="2:21" ht="15.95" customHeight="1" x14ac:dyDescent="0.2">
      <c r="C8" s="45" t="s">
        <v>55</v>
      </c>
      <c r="D8" s="6"/>
      <c r="E8" s="44" t="s">
        <v>0</v>
      </c>
      <c r="F8" s="44"/>
      <c r="G8" s="44"/>
      <c r="H8" s="44"/>
      <c r="I8" s="44"/>
      <c r="J8" s="5"/>
      <c r="K8" s="5"/>
      <c r="L8" s="5"/>
    </row>
    <row r="9" spans="2:21" s="5" customFormat="1" ht="3.95" customHeight="1" x14ac:dyDescent="0.2">
      <c r="C9" s="45"/>
      <c r="D9" s="6"/>
      <c r="E9" s="22"/>
      <c r="F9" s="22"/>
      <c r="G9" s="22"/>
      <c r="H9" s="22"/>
      <c r="I9" s="22"/>
    </row>
    <row r="10" spans="2:21" ht="15" customHeight="1" x14ac:dyDescent="0.2">
      <c r="C10" s="45"/>
      <c r="D10" s="6"/>
      <c r="E10" s="33" t="s">
        <v>52</v>
      </c>
      <c r="F10" s="7"/>
      <c r="G10" s="43" t="s">
        <v>48</v>
      </c>
      <c r="H10" s="7"/>
      <c r="I10" s="43" t="s">
        <v>49</v>
      </c>
      <c r="J10" s="5"/>
      <c r="K10" s="5"/>
      <c r="L10" s="5"/>
    </row>
    <row r="11" spans="2:21" ht="15" customHeight="1" x14ac:dyDescent="0.25">
      <c r="C11" s="45"/>
      <c r="D11" s="6"/>
      <c r="E11" s="34" t="s">
        <v>53</v>
      </c>
      <c r="F11" s="7"/>
      <c r="G11" s="43"/>
      <c r="H11" s="7"/>
      <c r="I11" s="43"/>
      <c r="J11" s="5"/>
      <c r="K11" s="5"/>
      <c r="L11" s="5"/>
    </row>
    <row r="12" spans="2:21" s="2" customFormat="1" ht="3.95" customHeight="1" x14ac:dyDescent="0.2">
      <c r="C12" s="6"/>
      <c r="D12" s="6"/>
      <c r="E12" s="7"/>
      <c r="F12" s="7"/>
      <c r="G12" s="7"/>
      <c r="H12" s="7"/>
      <c r="I12" s="23"/>
      <c r="J12" s="4"/>
      <c r="K12" s="4"/>
      <c r="L12" s="4"/>
    </row>
    <row r="13" spans="2:21" ht="15" customHeight="1" x14ac:dyDescent="0.2">
      <c r="C13" s="8" t="s">
        <v>1</v>
      </c>
      <c r="D13" s="8"/>
      <c r="E13" s="10">
        <v>0</v>
      </c>
      <c r="F13" s="9"/>
      <c r="G13" s="24">
        <f>+E13/E$60*100</f>
        <v>0</v>
      </c>
      <c r="H13" s="25"/>
      <c r="I13" s="24">
        <f>+G13</f>
        <v>0</v>
      </c>
    </row>
    <row r="14" spans="2:21" ht="15" customHeight="1" x14ac:dyDescent="0.2">
      <c r="C14" s="8" t="s">
        <v>2</v>
      </c>
      <c r="D14" s="8"/>
      <c r="E14" s="10">
        <v>9.12448777</v>
      </c>
      <c r="F14" s="9"/>
      <c r="G14" s="24">
        <f>+E14/E$60*100</f>
        <v>0.19152218779067173</v>
      </c>
      <c r="H14" s="25"/>
      <c r="I14" s="24">
        <f t="shared" ref="I14:I59" si="0">+I13+G14</f>
        <v>0.19152218779067173</v>
      </c>
    </row>
    <row r="15" spans="2:21" ht="15" customHeight="1" x14ac:dyDescent="0.2">
      <c r="C15" s="8" t="s">
        <v>3</v>
      </c>
      <c r="D15" s="8"/>
      <c r="E15" s="10">
        <v>17.562010659999999</v>
      </c>
      <c r="F15" s="9"/>
      <c r="G15" s="24">
        <f t="shared" ref="G15:G59" si="1">+E15/E$60*100</f>
        <v>0.36862504377122957</v>
      </c>
      <c r="H15" s="25"/>
      <c r="I15" s="24">
        <f t="shared" si="0"/>
        <v>0.56014723156190127</v>
      </c>
    </row>
    <row r="16" spans="2:21" ht="15" customHeight="1" x14ac:dyDescent="0.2">
      <c r="C16" s="8" t="s">
        <v>4</v>
      </c>
      <c r="D16" s="8"/>
      <c r="E16" s="10">
        <v>25.972051240000003</v>
      </c>
      <c r="F16" s="9"/>
      <c r="G16" s="24">
        <f t="shared" si="1"/>
        <v>0.54515104850606089</v>
      </c>
      <c r="H16" s="25"/>
      <c r="I16" s="24">
        <f t="shared" si="0"/>
        <v>1.105298280067962</v>
      </c>
    </row>
    <row r="17" spans="3:9" ht="15" customHeight="1" x14ac:dyDescent="0.2">
      <c r="C17" s="11" t="s">
        <v>5</v>
      </c>
      <c r="D17" s="11"/>
      <c r="E17" s="13">
        <v>36.436731729999998</v>
      </c>
      <c r="F17" s="12"/>
      <c r="G17" s="26">
        <f t="shared" si="1"/>
        <v>0.76480376244412307</v>
      </c>
      <c r="H17" s="27"/>
      <c r="I17" s="26">
        <f t="shared" si="0"/>
        <v>1.8701020425120851</v>
      </c>
    </row>
    <row r="18" spans="3:9" ht="15" customHeight="1" x14ac:dyDescent="0.2">
      <c r="C18" s="8" t="s">
        <v>6</v>
      </c>
      <c r="D18" s="14"/>
      <c r="E18" s="10">
        <v>41.88385086000001</v>
      </c>
      <c r="F18" s="15"/>
      <c r="G18" s="24">
        <f t="shared" si="1"/>
        <v>0.87913830913112279</v>
      </c>
      <c r="H18" s="25"/>
      <c r="I18" s="24">
        <f t="shared" si="0"/>
        <v>2.7492403516432078</v>
      </c>
    </row>
    <row r="19" spans="3:9" ht="15" customHeight="1" x14ac:dyDescent="0.2">
      <c r="C19" s="8" t="s">
        <v>7</v>
      </c>
      <c r="D19" s="8"/>
      <c r="E19" s="10">
        <v>51.964985259999999</v>
      </c>
      <c r="F19" s="9"/>
      <c r="G19" s="24">
        <f t="shared" si="1"/>
        <v>1.0907404247093653</v>
      </c>
      <c r="H19" s="25"/>
      <c r="I19" s="24">
        <f t="shared" si="0"/>
        <v>3.8399807763525731</v>
      </c>
    </row>
    <row r="20" spans="3:9" ht="15" customHeight="1" x14ac:dyDescent="0.2">
      <c r="C20" s="8" t="s">
        <v>8</v>
      </c>
      <c r="D20" s="8"/>
      <c r="E20" s="10">
        <v>59.934719810000004</v>
      </c>
      <c r="F20" s="9"/>
      <c r="G20" s="24">
        <f t="shared" si="1"/>
        <v>1.2580244449855966</v>
      </c>
      <c r="H20" s="25"/>
      <c r="I20" s="24">
        <f t="shared" si="0"/>
        <v>5.0980052213381697</v>
      </c>
    </row>
    <row r="21" spans="3:9" ht="15" customHeight="1" x14ac:dyDescent="0.2">
      <c r="C21" s="8" t="s">
        <v>9</v>
      </c>
      <c r="D21" s="8"/>
      <c r="E21" s="10">
        <v>72.819255370000008</v>
      </c>
      <c r="F21" s="9"/>
      <c r="G21" s="24">
        <f t="shared" si="1"/>
        <v>1.528469701894293</v>
      </c>
      <c r="H21" s="25"/>
      <c r="I21" s="24">
        <f t="shared" si="0"/>
        <v>6.6264749232324629</v>
      </c>
    </row>
    <row r="22" spans="3:9" ht="15" customHeight="1" x14ac:dyDescent="0.2">
      <c r="C22" s="11" t="s">
        <v>10</v>
      </c>
      <c r="D22" s="11"/>
      <c r="E22" s="13">
        <v>83.715628260000003</v>
      </c>
      <c r="F22" s="12"/>
      <c r="G22" s="26">
        <f t="shared" si="1"/>
        <v>1.7571836009623789</v>
      </c>
      <c r="H22" s="27"/>
      <c r="I22" s="26">
        <f t="shared" si="0"/>
        <v>8.3836585241948427</v>
      </c>
    </row>
    <row r="23" spans="3:9" ht="15" customHeight="1" x14ac:dyDescent="0.2">
      <c r="C23" s="8" t="s">
        <v>11</v>
      </c>
      <c r="D23" s="14"/>
      <c r="E23" s="10">
        <v>90.189748219999998</v>
      </c>
      <c r="F23" s="15"/>
      <c r="G23" s="24">
        <f t="shared" si="1"/>
        <v>1.8930748038455907</v>
      </c>
      <c r="H23" s="25"/>
      <c r="I23" s="24">
        <f t="shared" si="0"/>
        <v>10.276733328040434</v>
      </c>
    </row>
    <row r="24" spans="3:9" ht="15" customHeight="1" x14ac:dyDescent="0.2">
      <c r="C24" s="8" t="s">
        <v>12</v>
      </c>
      <c r="D24" s="8"/>
      <c r="E24" s="10">
        <v>96.372581099999991</v>
      </c>
      <c r="F24" s="9"/>
      <c r="G24" s="24">
        <f t="shared" si="1"/>
        <v>2.0228519167937842</v>
      </c>
      <c r="H24" s="25"/>
      <c r="I24" s="24">
        <f t="shared" si="0"/>
        <v>12.299585244834219</v>
      </c>
    </row>
    <row r="25" spans="3:9" ht="15" customHeight="1" x14ac:dyDescent="0.2">
      <c r="C25" s="8" t="s">
        <v>13</v>
      </c>
      <c r="D25" s="8"/>
      <c r="E25" s="10">
        <v>99.674007710000012</v>
      </c>
      <c r="F25" s="9"/>
      <c r="G25" s="24">
        <f t="shared" si="1"/>
        <v>2.0921485680815906</v>
      </c>
      <c r="H25" s="25"/>
      <c r="I25" s="24">
        <f t="shared" si="0"/>
        <v>14.39173381291581</v>
      </c>
    </row>
    <row r="26" spans="3:9" ht="15" customHeight="1" x14ac:dyDescent="0.2">
      <c r="C26" s="8" t="s">
        <v>14</v>
      </c>
      <c r="D26" s="8"/>
      <c r="E26" s="10">
        <v>103.25561400999999</v>
      </c>
      <c r="F26" s="9"/>
      <c r="G26" s="24">
        <f t="shared" si="1"/>
        <v>2.1673261661749517</v>
      </c>
      <c r="H26" s="25"/>
      <c r="I26" s="24">
        <f t="shared" si="0"/>
        <v>16.559059979090762</v>
      </c>
    </row>
    <row r="27" spans="3:9" ht="15" customHeight="1" x14ac:dyDescent="0.2">
      <c r="C27" s="11" t="s">
        <v>15</v>
      </c>
      <c r="D27" s="11"/>
      <c r="E27" s="13">
        <v>103.18890375999999</v>
      </c>
      <c r="F27" s="12"/>
      <c r="G27" s="26">
        <f t="shared" si="1"/>
        <v>2.1659259239531283</v>
      </c>
      <c r="H27" s="27"/>
      <c r="I27" s="26">
        <f t="shared" si="0"/>
        <v>18.724985903043891</v>
      </c>
    </row>
    <row r="28" spans="3:9" ht="15" customHeight="1" x14ac:dyDescent="0.2">
      <c r="C28" s="8" t="s">
        <v>16</v>
      </c>
      <c r="D28" s="14"/>
      <c r="E28" s="10">
        <v>101.60447210000001</v>
      </c>
      <c r="F28" s="15"/>
      <c r="G28" s="24">
        <f t="shared" si="1"/>
        <v>2.1326688441501709</v>
      </c>
      <c r="H28" s="25"/>
      <c r="I28" s="24">
        <f t="shared" si="0"/>
        <v>20.857654747194061</v>
      </c>
    </row>
    <row r="29" spans="3:9" ht="15" customHeight="1" x14ac:dyDescent="0.2">
      <c r="C29" s="8" t="s">
        <v>17</v>
      </c>
      <c r="D29" s="8"/>
      <c r="E29" s="10">
        <v>101.76709121000002</v>
      </c>
      <c r="F29" s="9"/>
      <c r="G29" s="24">
        <f t="shared" si="1"/>
        <v>2.1360822048240897</v>
      </c>
      <c r="H29" s="25"/>
      <c r="I29" s="24">
        <f t="shared" si="0"/>
        <v>22.99373695201815</v>
      </c>
    </row>
    <row r="30" spans="3:9" ht="15" customHeight="1" x14ac:dyDescent="0.2">
      <c r="C30" s="8" t="s">
        <v>18</v>
      </c>
      <c r="D30" s="8"/>
      <c r="E30" s="10">
        <v>100.86762859999999</v>
      </c>
      <c r="F30" s="9"/>
      <c r="G30" s="24">
        <f t="shared" si="1"/>
        <v>2.1172025645368286</v>
      </c>
      <c r="H30" s="25"/>
      <c r="I30" s="24">
        <f t="shared" si="0"/>
        <v>25.110939516554978</v>
      </c>
    </row>
    <row r="31" spans="3:9" ht="15" customHeight="1" x14ac:dyDescent="0.2">
      <c r="C31" s="8" t="s">
        <v>19</v>
      </c>
      <c r="D31" s="8"/>
      <c r="E31" s="10">
        <v>102.27183199</v>
      </c>
      <c r="F31" s="9"/>
      <c r="G31" s="24">
        <f t="shared" si="1"/>
        <v>2.1466766689616383</v>
      </c>
      <c r="H31" s="25"/>
      <c r="I31" s="24">
        <f t="shared" si="0"/>
        <v>27.257616185516618</v>
      </c>
    </row>
    <row r="32" spans="3:9" ht="15" customHeight="1" x14ac:dyDescent="0.2">
      <c r="C32" s="11" t="s">
        <v>20</v>
      </c>
      <c r="D32" s="11"/>
      <c r="E32" s="13">
        <v>103.53840545999999</v>
      </c>
      <c r="F32" s="12"/>
      <c r="G32" s="26">
        <f t="shared" si="1"/>
        <v>2.1732619335909122</v>
      </c>
      <c r="H32" s="27"/>
      <c r="I32" s="26">
        <f t="shared" si="0"/>
        <v>29.430878119107529</v>
      </c>
    </row>
    <row r="33" spans="3:9" ht="15" customHeight="1" x14ac:dyDescent="0.2">
      <c r="C33" s="8" t="s">
        <v>21</v>
      </c>
      <c r="D33" s="14"/>
      <c r="E33" s="10">
        <v>106.98044355000002</v>
      </c>
      <c r="F33" s="15"/>
      <c r="G33" s="24">
        <f t="shared" si="1"/>
        <v>2.2455100073538112</v>
      </c>
      <c r="H33" s="25"/>
      <c r="I33" s="24">
        <f t="shared" si="0"/>
        <v>31.67638812646134</v>
      </c>
    </row>
    <row r="34" spans="3:9" ht="15" customHeight="1" x14ac:dyDescent="0.2">
      <c r="C34" s="8" t="s">
        <v>22</v>
      </c>
      <c r="D34" s="8"/>
      <c r="E34" s="10">
        <v>218.59930832999999</v>
      </c>
      <c r="F34" s="9"/>
      <c r="G34" s="24">
        <f t="shared" si="1"/>
        <v>4.5883800643078958</v>
      </c>
      <c r="H34" s="25"/>
      <c r="I34" s="24">
        <f t="shared" si="0"/>
        <v>36.264768190769239</v>
      </c>
    </row>
    <row r="35" spans="3:9" ht="15" customHeight="1" x14ac:dyDescent="0.2">
      <c r="C35" s="8" t="s">
        <v>23</v>
      </c>
      <c r="D35" s="8"/>
      <c r="E35" s="10">
        <v>228.67862910000002</v>
      </c>
      <c r="F35" s="9"/>
      <c r="G35" s="24">
        <f t="shared" si="1"/>
        <v>4.7999441119535389</v>
      </c>
      <c r="H35" s="25"/>
      <c r="I35" s="24">
        <f t="shared" si="0"/>
        <v>41.064712302722775</v>
      </c>
    </row>
    <row r="36" spans="3:9" ht="15" customHeight="1" x14ac:dyDescent="0.2">
      <c r="C36" s="8" t="s">
        <v>24</v>
      </c>
      <c r="D36" s="8"/>
      <c r="E36" s="10">
        <v>209.22002787999998</v>
      </c>
      <c r="F36" s="9"/>
      <c r="G36" s="24">
        <f t="shared" si="1"/>
        <v>4.3915098007965145</v>
      </c>
      <c r="H36" s="25"/>
      <c r="I36" s="24">
        <f t="shared" si="0"/>
        <v>45.456222103519288</v>
      </c>
    </row>
    <row r="37" spans="3:9" ht="15" customHeight="1" x14ac:dyDescent="0.2">
      <c r="C37" s="11" t="s">
        <v>25</v>
      </c>
      <c r="D37" s="11"/>
      <c r="E37" s="13">
        <v>188.66734965000001</v>
      </c>
      <c r="F37" s="12"/>
      <c r="G37" s="26">
        <f t="shared" si="1"/>
        <v>3.9601109103832606</v>
      </c>
      <c r="H37" s="27"/>
      <c r="I37" s="26">
        <f t="shared" si="0"/>
        <v>49.416333013902545</v>
      </c>
    </row>
    <row r="38" spans="3:9" ht="15" customHeight="1" x14ac:dyDescent="0.2">
      <c r="C38" s="8" t="s">
        <v>26</v>
      </c>
      <c r="D38" s="14"/>
      <c r="E38" s="10">
        <v>168.62950302000002</v>
      </c>
      <c r="F38" s="15"/>
      <c r="G38" s="24">
        <f t="shared" si="1"/>
        <v>3.5395182895230173</v>
      </c>
      <c r="H38" s="25"/>
      <c r="I38" s="24">
        <f t="shared" si="0"/>
        <v>52.955851303425561</v>
      </c>
    </row>
    <row r="39" spans="3:9" ht="15" customHeight="1" x14ac:dyDescent="0.2">
      <c r="C39" s="8" t="s">
        <v>27</v>
      </c>
      <c r="D39" s="8"/>
      <c r="E39" s="10">
        <v>156.78922305</v>
      </c>
      <c r="F39" s="9"/>
      <c r="G39" s="24">
        <f t="shared" si="1"/>
        <v>3.290991864690243</v>
      </c>
      <c r="H39" s="25"/>
      <c r="I39" s="24">
        <f t="shared" si="0"/>
        <v>56.246843168115802</v>
      </c>
    </row>
    <row r="40" spans="3:9" ht="15" customHeight="1" x14ac:dyDescent="0.2">
      <c r="C40" s="8" t="s">
        <v>28</v>
      </c>
      <c r="D40" s="8"/>
      <c r="E40" s="10">
        <v>146.83053429</v>
      </c>
      <c r="F40" s="9"/>
      <c r="G40" s="24">
        <f t="shared" si="1"/>
        <v>3.0819598722191115</v>
      </c>
      <c r="H40" s="25"/>
      <c r="I40" s="24">
        <f t="shared" si="0"/>
        <v>59.328803040334911</v>
      </c>
    </row>
    <row r="41" spans="3:9" ht="15" customHeight="1" x14ac:dyDescent="0.2">
      <c r="C41" s="8" t="s">
        <v>29</v>
      </c>
      <c r="D41" s="8"/>
      <c r="E41" s="10">
        <v>138.90574552999996</v>
      </c>
      <c r="F41" s="9"/>
      <c r="G41" s="24">
        <f t="shared" si="1"/>
        <v>2.9156192600825759</v>
      </c>
      <c r="H41" s="25"/>
      <c r="I41" s="24">
        <f t="shared" si="0"/>
        <v>62.24442230041749</v>
      </c>
    </row>
    <row r="42" spans="3:9" ht="15" customHeight="1" x14ac:dyDescent="0.2">
      <c r="C42" s="11" t="s">
        <v>30</v>
      </c>
      <c r="D42" s="11"/>
      <c r="E42" s="13">
        <v>126.62854431000001</v>
      </c>
      <c r="F42" s="12"/>
      <c r="G42" s="26">
        <f t="shared" si="1"/>
        <v>2.6579218970227432</v>
      </c>
      <c r="H42" s="27"/>
      <c r="I42" s="26">
        <f t="shared" si="0"/>
        <v>64.902344197440229</v>
      </c>
    </row>
    <row r="43" spans="3:9" ht="15" customHeight="1" x14ac:dyDescent="0.2">
      <c r="C43" s="8" t="s">
        <v>31</v>
      </c>
      <c r="D43" s="14"/>
      <c r="E43" s="10">
        <v>118.99288789999999</v>
      </c>
      <c r="F43" s="15"/>
      <c r="G43" s="24">
        <f t="shared" si="1"/>
        <v>2.4976501472299248</v>
      </c>
      <c r="H43" s="25"/>
      <c r="I43" s="24">
        <f t="shared" si="0"/>
        <v>67.399994344670148</v>
      </c>
    </row>
    <row r="44" spans="3:9" ht="15" customHeight="1" x14ac:dyDescent="0.2">
      <c r="C44" s="8" t="s">
        <v>32</v>
      </c>
      <c r="D44" s="8"/>
      <c r="E44" s="10">
        <v>207.71271761000003</v>
      </c>
      <c r="F44" s="9"/>
      <c r="G44" s="24">
        <f t="shared" si="1"/>
        <v>4.359871492119189</v>
      </c>
      <c r="H44" s="25"/>
      <c r="I44" s="24">
        <f t="shared" si="0"/>
        <v>71.759865836789331</v>
      </c>
    </row>
    <row r="45" spans="3:9" ht="15" customHeight="1" x14ac:dyDescent="0.2">
      <c r="C45" s="8" t="s">
        <v>33</v>
      </c>
      <c r="D45" s="8"/>
      <c r="E45" s="10">
        <v>181.53669677999997</v>
      </c>
      <c r="F45" s="9"/>
      <c r="G45" s="24">
        <f t="shared" si="1"/>
        <v>3.810439140037051</v>
      </c>
      <c r="H45" s="25"/>
      <c r="I45" s="24">
        <f t="shared" si="0"/>
        <v>75.570304976826378</v>
      </c>
    </row>
    <row r="46" spans="3:9" ht="15" customHeight="1" x14ac:dyDescent="0.2">
      <c r="C46" s="8" t="s">
        <v>34</v>
      </c>
      <c r="D46" s="8"/>
      <c r="E46" s="10">
        <v>152.62035927999997</v>
      </c>
      <c r="F46" s="9"/>
      <c r="G46" s="24">
        <f t="shared" si="1"/>
        <v>3.2034877844659486</v>
      </c>
      <c r="H46" s="25"/>
      <c r="I46" s="24">
        <f t="shared" si="0"/>
        <v>78.773792761292327</v>
      </c>
    </row>
    <row r="47" spans="3:9" ht="15" customHeight="1" x14ac:dyDescent="0.2">
      <c r="C47" s="11" t="s">
        <v>35</v>
      </c>
      <c r="D47" s="11"/>
      <c r="E47" s="13">
        <v>129.95944753999999</v>
      </c>
      <c r="F47" s="12"/>
      <c r="G47" s="26">
        <f t="shared" si="1"/>
        <v>2.7278372599460265</v>
      </c>
      <c r="H47" s="27"/>
      <c r="I47" s="26">
        <f t="shared" si="0"/>
        <v>81.501630021238356</v>
      </c>
    </row>
    <row r="48" spans="3:9" ht="15" customHeight="1" x14ac:dyDescent="0.2">
      <c r="C48" s="8" t="s">
        <v>36</v>
      </c>
      <c r="D48" s="14"/>
      <c r="E48" s="10">
        <v>105.78661076</v>
      </c>
      <c r="F48" s="15"/>
      <c r="G48" s="24">
        <f t="shared" si="1"/>
        <v>2.2204515631363946</v>
      </c>
      <c r="H48" s="25"/>
      <c r="I48" s="24">
        <f t="shared" si="0"/>
        <v>83.722081584374749</v>
      </c>
    </row>
    <row r="49" spans="3:9" ht="15" customHeight="1" x14ac:dyDescent="0.2">
      <c r="C49" s="8" t="s">
        <v>37</v>
      </c>
      <c r="D49" s="8"/>
      <c r="E49" s="10">
        <v>88.648003599999996</v>
      </c>
      <c r="F49" s="9"/>
      <c r="G49" s="24">
        <f t="shared" si="1"/>
        <v>1.8607137212204674</v>
      </c>
      <c r="H49" s="25"/>
      <c r="I49" s="24">
        <f t="shared" si="0"/>
        <v>85.582795305595212</v>
      </c>
    </row>
    <row r="50" spans="3:9" ht="15" customHeight="1" x14ac:dyDescent="0.2">
      <c r="C50" s="8" t="s">
        <v>38</v>
      </c>
      <c r="D50" s="8"/>
      <c r="E50" s="10">
        <v>241.04708133000003</v>
      </c>
      <c r="F50" s="9"/>
      <c r="G50" s="24">
        <f t="shared" si="1"/>
        <v>5.0595568256077117</v>
      </c>
      <c r="H50" s="25"/>
      <c r="I50" s="24">
        <f t="shared" si="0"/>
        <v>90.642352131202927</v>
      </c>
    </row>
    <row r="51" spans="3:9" ht="15" customHeight="1" x14ac:dyDescent="0.2">
      <c r="C51" s="8" t="s">
        <v>39</v>
      </c>
      <c r="D51" s="8"/>
      <c r="E51" s="10">
        <v>128.81762843000001</v>
      </c>
      <c r="F51" s="9"/>
      <c r="G51" s="24">
        <f t="shared" si="1"/>
        <v>2.7038705782515873</v>
      </c>
      <c r="H51" s="25"/>
      <c r="I51" s="24">
        <f t="shared" si="0"/>
        <v>93.346222709454509</v>
      </c>
    </row>
    <row r="52" spans="3:9" ht="15" customHeight="1" x14ac:dyDescent="0.2">
      <c r="C52" s="11" t="s">
        <v>40</v>
      </c>
      <c r="D52" s="11"/>
      <c r="E52" s="13">
        <v>77.415970299999998</v>
      </c>
      <c r="F52" s="12"/>
      <c r="G52" s="26">
        <f t="shared" si="1"/>
        <v>1.6249543399622164</v>
      </c>
      <c r="H52" s="27"/>
      <c r="I52" s="26">
        <f t="shared" si="0"/>
        <v>94.971177049416724</v>
      </c>
    </row>
    <row r="53" spans="3:9" ht="15" customHeight="1" x14ac:dyDescent="0.2">
      <c r="C53" s="8" t="s">
        <v>41</v>
      </c>
      <c r="D53" s="14"/>
      <c r="E53" s="10">
        <v>54.676370230000003</v>
      </c>
      <c r="F53" s="15"/>
      <c r="G53" s="24">
        <f t="shared" si="1"/>
        <v>1.1476521543852487</v>
      </c>
      <c r="H53" s="25"/>
      <c r="I53" s="24">
        <f t="shared" si="0"/>
        <v>96.11882920380198</v>
      </c>
    </row>
    <row r="54" spans="3:9" ht="15" customHeight="1" x14ac:dyDescent="0.2">
      <c r="C54" s="16" t="s">
        <v>42</v>
      </c>
      <c r="D54" s="16"/>
      <c r="E54" s="10">
        <v>36.456928250000004</v>
      </c>
      <c r="F54" s="9"/>
      <c r="G54" s="24">
        <f t="shared" si="1"/>
        <v>0.76522768560492538</v>
      </c>
      <c r="H54" s="25"/>
      <c r="I54" s="24">
        <f t="shared" si="0"/>
        <v>96.884056889406907</v>
      </c>
    </row>
    <row r="55" spans="3:9" ht="15" customHeight="1" x14ac:dyDescent="0.2">
      <c r="C55" s="17" t="s">
        <v>43</v>
      </c>
      <c r="D55" s="17"/>
      <c r="E55" s="10">
        <v>27.031108970000002</v>
      </c>
      <c r="F55" s="9"/>
      <c r="G55" s="24">
        <f t="shared" si="1"/>
        <v>0.56738057618575244</v>
      </c>
      <c r="H55" s="25"/>
      <c r="I55" s="24">
        <f t="shared" si="0"/>
        <v>97.451437465592662</v>
      </c>
    </row>
    <row r="56" spans="3:9" ht="15" customHeight="1" x14ac:dyDescent="0.2">
      <c r="C56" s="17" t="s">
        <v>44</v>
      </c>
      <c r="D56" s="17"/>
      <c r="E56" s="10">
        <v>63.064407699999997</v>
      </c>
      <c r="F56" s="9"/>
      <c r="G56" s="24">
        <f t="shared" si="1"/>
        <v>1.323716315795652</v>
      </c>
      <c r="H56" s="25"/>
      <c r="I56" s="24">
        <f t="shared" si="0"/>
        <v>98.775153781388312</v>
      </c>
    </row>
    <row r="57" spans="3:9" ht="15" customHeight="1" x14ac:dyDescent="0.2">
      <c r="C57" s="18" t="s">
        <v>45</v>
      </c>
      <c r="D57" s="18"/>
      <c r="E57" s="13">
        <v>22.278344689999997</v>
      </c>
      <c r="F57" s="12"/>
      <c r="G57" s="26">
        <f t="shared" si="1"/>
        <v>0.46762047612273733</v>
      </c>
      <c r="H57" s="27"/>
      <c r="I57" s="26">
        <f t="shared" si="0"/>
        <v>99.242774257511044</v>
      </c>
    </row>
    <row r="58" spans="3:9" ht="15" customHeight="1" x14ac:dyDescent="0.2">
      <c r="C58" s="17" t="s">
        <v>46</v>
      </c>
      <c r="D58" s="19"/>
      <c r="E58" s="10">
        <v>11.081887139999999</v>
      </c>
      <c r="F58" s="15"/>
      <c r="G58" s="24">
        <f t="shared" si="1"/>
        <v>0.23260782669689631</v>
      </c>
      <c r="H58" s="25"/>
      <c r="I58" s="24">
        <f t="shared" si="0"/>
        <v>99.475382084207936</v>
      </c>
    </row>
    <row r="59" spans="3:9" ht="15" customHeight="1" x14ac:dyDescent="0.2">
      <c r="C59" s="17" t="s">
        <v>47</v>
      </c>
      <c r="D59" s="17"/>
      <c r="E59" s="10">
        <v>24.993813049999996</v>
      </c>
      <c r="F59" s="9"/>
      <c r="G59" s="24">
        <f t="shared" si="1"/>
        <v>0.52461791579200523</v>
      </c>
      <c r="H59" s="25"/>
      <c r="I59" s="24">
        <f t="shared" si="0"/>
        <v>99.999999999999943</v>
      </c>
    </row>
    <row r="60" spans="3:9" ht="15.95" customHeight="1" x14ac:dyDescent="0.2">
      <c r="C60" s="20" t="s">
        <v>50</v>
      </c>
      <c r="D60" s="20"/>
      <c r="E60" s="29">
        <v>4764.1935773900013</v>
      </c>
      <c r="F60" s="21"/>
      <c r="G60" s="28">
        <f>SUM(G13:G59)</f>
        <v>99.999999999999943</v>
      </c>
      <c r="H60" s="30"/>
      <c r="I60" s="31"/>
    </row>
    <row r="61" spans="3:9" ht="3.95" customHeight="1" x14ac:dyDescent="0.2">
      <c r="C61" s="35"/>
      <c r="D61" s="35"/>
      <c r="E61" s="36"/>
      <c r="F61" s="37"/>
      <c r="G61" s="38"/>
      <c r="H61" s="39"/>
      <c r="I61" s="40"/>
    </row>
    <row r="62" spans="3:9" ht="60" customHeight="1" x14ac:dyDescent="0.2">
      <c r="C62" s="49" t="s">
        <v>58</v>
      </c>
      <c r="D62" s="49"/>
      <c r="E62" s="49"/>
      <c r="F62" s="49"/>
      <c r="G62" s="49"/>
      <c r="H62" s="49"/>
      <c r="I62" s="49"/>
    </row>
  </sheetData>
  <mergeCells count="9">
    <mergeCell ref="C62:I62"/>
    <mergeCell ref="B2:J2"/>
    <mergeCell ref="E8:I8"/>
    <mergeCell ref="G10:G11"/>
    <mergeCell ref="I10:I11"/>
    <mergeCell ref="C4:I4"/>
    <mergeCell ref="C5:I5"/>
    <mergeCell ref="C6:I6"/>
    <mergeCell ref="C8:C1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C_IV.40</vt:lpstr>
      <vt:lpstr>C_IV.40!Área_de_impresión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2016-07-06T12:35:05Z</dcterms:modified>
</cp:coreProperties>
</file>