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2" sheetId="188" r:id="rId1"/>
  </sheets>
  <definedNames>
    <definedName name="_xlnm.Print_Area" localSheetId="0">C_IV.42!$B$2:$P$59</definedName>
  </definedNames>
  <calcPr calcId="145621"/>
</workbook>
</file>

<file path=xl/calcChain.xml><?xml version="1.0" encoding="utf-8"?>
<calcChain xmlns="http://schemas.openxmlformats.org/spreadsheetml/2006/main">
  <c r="P59" i="188" l="1"/>
  <c r="P58" i="188"/>
  <c r="L58" i="188"/>
  <c r="P57" i="188"/>
  <c r="L57" i="188"/>
  <c r="P56" i="188"/>
  <c r="L56" i="188"/>
  <c r="P55" i="188"/>
  <c r="L55" i="188"/>
  <c r="P54" i="188"/>
  <c r="L54" i="188"/>
  <c r="P53" i="188"/>
  <c r="L53" i="188"/>
  <c r="P52" i="188"/>
  <c r="L52" i="188"/>
  <c r="P51" i="188"/>
  <c r="L51" i="188"/>
  <c r="P50" i="188"/>
  <c r="L50" i="188"/>
  <c r="P49" i="188"/>
  <c r="L49" i="188"/>
  <c r="P48" i="188"/>
  <c r="L48" i="188"/>
  <c r="P47" i="188"/>
  <c r="L47" i="188"/>
  <c r="P46" i="188"/>
  <c r="L46" i="188"/>
  <c r="P45" i="188"/>
  <c r="L45" i="188"/>
  <c r="P44" i="188"/>
  <c r="L44" i="188"/>
  <c r="P43" i="188"/>
  <c r="L43" i="188"/>
  <c r="P42" i="188"/>
  <c r="L42" i="188"/>
  <c r="P41" i="188"/>
  <c r="L41" i="188"/>
  <c r="P40" i="188"/>
  <c r="L40" i="188"/>
  <c r="P39" i="188"/>
  <c r="L39" i="188"/>
  <c r="P38" i="188"/>
  <c r="L38" i="188"/>
  <c r="P37" i="188"/>
  <c r="L37" i="188"/>
  <c r="P36" i="188"/>
  <c r="L36" i="188"/>
  <c r="P35" i="188"/>
  <c r="L35" i="188"/>
  <c r="P34" i="188"/>
  <c r="L34" i="188"/>
  <c r="P33" i="188"/>
  <c r="L33" i="188"/>
  <c r="P32" i="188"/>
  <c r="L32" i="188"/>
  <c r="P31" i="188"/>
  <c r="L31" i="188"/>
  <c r="P30" i="188"/>
  <c r="L30" i="188"/>
  <c r="P29" i="188"/>
  <c r="L29" i="188"/>
  <c r="P28" i="188"/>
  <c r="L28" i="188"/>
  <c r="P27" i="188"/>
  <c r="L27" i="188"/>
  <c r="P26" i="188"/>
  <c r="L26" i="188"/>
  <c r="P25" i="188"/>
  <c r="L25" i="188"/>
  <c r="P24" i="188"/>
  <c r="L24" i="188"/>
  <c r="P23" i="188"/>
  <c r="L23" i="188"/>
  <c r="P22" i="188"/>
  <c r="L22" i="188"/>
  <c r="P21" i="188"/>
  <c r="L21" i="188"/>
  <c r="P20" i="188"/>
  <c r="L20" i="188"/>
  <c r="P19" i="188"/>
  <c r="L19" i="188"/>
  <c r="P18" i="188"/>
  <c r="L18" i="188"/>
  <c r="P17" i="188"/>
  <c r="L17" i="188"/>
  <c r="P16" i="188"/>
  <c r="L16" i="188"/>
  <c r="P15" i="188"/>
  <c r="L15" i="188"/>
  <c r="P14" i="188"/>
  <c r="L14" i="188"/>
  <c r="P13" i="188"/>
  <c r="L13" i="188"/>
  <c r="L12" i="188"/>
  <c r="F58" i="188"/>
  <c r="F57" i="188"/>
  <c r="F56" i="188"/>
  <c r="F55" i="188"/>
  <c r="F54" i="188"/>
  <c r="F53" i="188"/>
  <c r="F52" i="188"/>
  <c r="F51" i="188"/>
  <c r="F50" i="188"/>
  <c r="F49" i="188"/>
  <c r="F48" i="188"/>
  <c r="F47" i="188"/>
  <c r="F46" i="188"/>
  <c r="F45" i="188"/>
  <c r="F44" i="188"/>
  <c r="F43" i="188"/>
  <c r="F42" i="188"/>
  <c r="F41" i="188"/>
  <c r="F40" i="188"/>
  <c r="F39" i="188"/>
  <c r="F38" i="188"/>
  <c r="F37" i="188"/>
  <c r="F36" i="188"/>
  <c r="F35" i="188"/>
  <c r="F34" i="188"/>
  <c r="F33" i="188"/>
  <c r="F32" i="188"/>
  <c r="F31" i="188"/>
  <c r="F30" i="188"/>
  <c r="F29" i="188"/>
  <c r="F28" i="188"/>
  <c r="F27" i="188"/>
  <c r="F26" i="188"/>
  <c r="F25" i="188"/>
  <c r="F24" i="188"/>
  <c r="F23" i="188"/>
  <c r="F22" i="188"/>
  <c r="F21" i="188"/>
  <c r="F20" i="188"/>
  <c r="F19" i="188"/>
  <c r="F18" i="188"/>
  <c r="F17" i="188"/>
  <c r="F16" i="188"/>
  <c r="F15" i="188"/>
  <c r="F14" i="188"/>
  <c r="F13" i="188"/>
  <c r="F12" i="188"/>
  <c r="F59" i="188" s="1"/>
  <c r="L59" i="188" l="1"/>
  <c r="N12" i="188"/>
  <c r="N13" i="188" s="1"/>
  <c r="N14" i="188" s="1"/>
  <c r="N15" i="188" s="1"/>
  <c r="N16" i="188" s="1"/>
  <c r="N17" i="188" s="1"/>
  <c r="N18" i="188" s="1"/>
  <c r="N19" i="188" s="1"/>
  <c r="N20" i="188" s="1"/>
  <c r="N21" i="188" s="1"/>
  <c r="N22" i="188" s="1"/>
  <c r="N23" i="188" s="1"/>
  <c r="N24" i="188" s="1"/>
  <c r="N25" i="188" s="1"/>
  <c r="N26" i="188" s="1"/>
  <c r="N27" i="188" s="1"/>
  <c r="N28" i="188" s="1"/>
  <c r="N29" i="188" s="1"/>
  <c r="N30" i="188" s="1"/>
  <c r="N31" i="188" s="1"/>
  <c r="N32" i="188" s="1"/>
  <c r="N33" i="188" s="1"/>
  <c r="N34" i="188" s="1"/>
  <c r="N35" i="188" s="1"/>
  <c r="N36" i="188" s="1"/>
  <c r="N37" i="188" s="1"/>
  <c r="N38" i="188" s="1"/>
  <c r="N39" i="188" s="1"/>
  <c r="N40" i="188" s="1"/>
  <c r="N41" i="188" s="1"/>
  <c r="N42" i="188" s="1"/>
  <c r="N43" i="188" s="1"/>
  <c r="N44" i="188" s="1"/>
  <c r="N45" i="188" s="1"/>
  <c r="N46" i="188" s="1"/>
  <c r="N47" i="188" s="1"/>
  <c r="N48" i="188" s="1"/>
  <c r="N49" i="188" s="1"/>
  <c r="N50" i="188" s="1"/>
  <c r="N51" i="188" s="1"/>
  <c r="N52" i="188" s="1"/>
  <c r="N53" i="188" s="1"/>
  <c r="N54" i="188" s="1"/>
  <c r="N55" i="188" s="1"/>
  <c r="N56" i="188" s="1"/>
  <c r="N57" i="188" s="1"/>
  <c r="N58" i="188" s="1"/>
  <c r="H12" i="188"/>
  <c r="H13" i="188" s="1"/>
  <c r="H14" i="188" s="1"/>
  <c r="H15" i="188" s="1"/>
  <c r="H16" i="188" s="1"/>
  <c r="H17" i="188" s="1"/>
  <c r="H18" i="188" s="1"/>
  <c r="H19" i="188" s="1"/>
  <c r="H20" i="188" s="1"/>
  <c r="H21" i="188" s="1"/>
  <c r="H22" i="188" s="1"/>
  <c r="H23" i="188" s="1"/>
  <c r="H24" i="188" s="1"/>
  <c r="H25" i="188" s="1"/>
  <c r="H26" i="188" s="1"/>
  <c r="H27" i="188" s="1"/>
  <c r="H28" i="188" s="1"/>
  <c r="H29" i="188" s="1"/>
  <c r="H30" i="188" s="1"/>
  <c r="H31" i="188" s="1"/>
  <c r="H32" i="188" s="1"/>
  <c r="H33" i="188" s="1"/>
  <c r="H34" i="188" s="1"/>
  <c r="H35" i="188" s="1"/>
  <c r="H36" i="188" s="1"/>
  <c r="H37" i="188" s="1"/>
  <c r="H38" i="188" s="1"/>
  <c r="H39" i="188" s="1"/>
  <c r="H40" i="188" s="1"/>
  <c r="H41" i="188" s="1"/>
  <c r="H42" i="188" s="1"/>
  <c r="H43" i="188" s="1"/>
  <c r="H44" i="188" s="1"/>
  <c r="H45" i="188" s="1"/>
  <c r="H46" i="188" s="1"/>
  <c r="H47" i="188" s="1"/>
  <c r="H48" i="188" s="1"/>
  <c r="H49" i="188" s="1"/>
  <c r="H50" i="188" s="1"/>
  <c r="H51" i="188" s="1"/>
  <c r="H52" i="188" s="1"/>
  <c r="H53" i="188" s="1"/>
  <c r="H54" i="188" s="1"/>
  <c r="H55" i="188" s="1"/>
  <c r="H56" i="188" s="1"/>
  <c r="H57" i="188" s="1"/>
  <c r="H58" i="188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<sst xmlns="http://schemas.openxmlformats.org/spreadsheetml/2006/main" count="63" uniqueCount="61">
  <si>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</si>
  <si>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</si>
  <si>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</si>
  <si>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</si>
  <si>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</si>
  <si>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</si>
  <si>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</si>
  <si>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</si>
  <si>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</si>
  <si>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</si>
  <si>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</si>
  <si>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</si>
  <si>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</si>
  <si>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</si>
  <si>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</si>
  <si>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</si>
  <si>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</si>
  <si>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</si>
  <si>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</si>
  <si>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</si>
  <si>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</si>
  <si>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</si>
  <si>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</si>
  <si>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</si>
  <si>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</si>
  <si>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</si>
  <si>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</si>
  <si>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</si>
  <si>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</si>
  <si>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</si>
  <si>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</si>
  <si>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</si>
  <si>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</si>
  <si>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</si>
  <si>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</si>
  <si>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</si>
  <si>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</si>
  <si>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</si>
  <si>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</si>
  <si>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</si>
  <si>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</si>
  <si>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</si>
  <si>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</si>
  <si>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</si>
  <si>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</si>
  <si>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</si>
  <si>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</si>
  <si>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</si>
  <si>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</si>
  <si>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</si>
  <si>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</si>
  <si>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</si>
  <si>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</si>
  <si>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</si>
  <si>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</si>
  <si>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</si>
  <si>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</si>
  <si>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</si>
  <si>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</si>
  <si>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que se compensan.  Ejercicio 2013</t>
  </si>
  <si>
    <r>
      <t xml:space="preserve">Cuadro IV.42. </t>
    </r>
    <r>
      <rPr>
        <b/>
        <sz val="14"/>
        <rFont val="Times New Roman"/>
        <family val="1"/>
      </rPr>
      <t>Bases liquidables generales negativas de los ejercicios 2009 a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</si>
</sst>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39" t="s">
        <v>60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1:21" ht="18" customHeight="1" x14ac:dyDescent="0.3">
      <c r="A5" s="4"/>
      <c r="B5" s="38" t="s">
        <v>59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2" t="s">
        <v>57</v>
      </c>
      <c r="C7" s="7"/>
      <c r="D7" s="41" t="s">
        <v>49</v>
      </c>
      <c r="E7" s="41"/>
      <c r="F7" s="41"/>
      <c r="G7" s="41"/>
      <c r="H7" s="41"/>
      <c r="I7" s="20"/>
      <c r="J7" s="41" t="s">
        <v>0</v>
      </c>
      <c r="K7" s="41"/>
      <c r="L7" s="41"/>
      <c r="M7" s="41"/>
      <c r="N7" s="41"/>
      <c r="O7" s="20"/>
      <c r="P7" s="47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2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7"/>
    </row>
    <row r="9" spans="1:21" ht="15" customHeight="1" x14ac:dyDescent="0.2">
      <c r="A9" s="4"/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1"/>
      <c r="J9" s="36" t="s">
        <v>54</v>
      </c>
      <c r="K9" s="7"/>
      <c r="L9" s="40" t="s">
        <v>50</v>
      </c>
      <c r="M9" s="8"/>
      <c r="N9" s="46" t="s">
        <v>51</v>
      </c>
      <c r="O9" s="22"/>
      <c r="P9" s="47"/>
      <c r="Q9" s="5"/>
      <c r="R9" s="5"/>
      <c r="S9" s="5"/>
      <c r="T9" s="5"/>
      <c r="U9" s="5"/>
    </row>
    <row r="10" spans="1:21" ht="15" customHeight="1" x14ac:dyDescent="0.25">
      <c r="A10" s="4"/>
      <c r="B10" s="42"/>
      <c r="C10" s="7"/>
      <c r="D10" s="40"/>
      <c r="E10" s="8"/>
      <c r="F10" s="40"/>
      <c r="G10" s="8"/>
      <c r="H10" s="40"/>
      <c r="I10" s="21"/>
      <c r="J10" s="37" t="s">
        <v>55</v>
      </c>
      <c r="K10" s="7"/>
      <c r="L10" s="40"/>
      <c r="M10" s="8"/>
      <c r="N10" s="46"/>
      <c r="O10" s="22"/>
      <c r="P10" s="47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25" t="s">
        <v>58</v>
      </c>
      <c r="R12" s="6"/>
    </row>
    <row r="13" spans="1:21" ht="15" customHeight="1" x14ac:dyDescent="0.2">
      <c r="A13" s="2"/>
      <c r="B13" s="9" t="s">
        <v>3</v>
      </c>
      <c r="C13" s="9"/>
      <c r="D13" s="10">
        <v>5601</v>
      </c>
      <c r="E13" s="10"/>
      <c r="F13" s="23">
        <f t="shared" si="0"/>
        <v>12.086750107898144</v>
      </c>
      <c r="G13" s="24"/>
      <c r="H13" s="23">
        <f t="shared" ref="H13:H58" si="1">+H12+F13</f>
        <v>12.086750107898144</v>
      </c>
      <c r="I13" s="24"/>
      <c r="J13" s="11">
        <v>3.0873091699999997</v>
      </c>
      <c r="K13" s="10"/>
      <c r="L13" s="23">
        <f>+J13/J$59*100</f>
        <v>1.2923165484162602</v>
      </c>
      <c r="M13" s="24"/>
      <c r="N13" s="26">
        <f t="shared" ref="N13:N58" si="2">+N12+L13</f>
        <v>1.2923165484162602</v>
      </c>
      <c r="O13" s="24"/>
      <c r="P13" s="25">
        <f t="shared" ref="P13:P59" si="3">J13*1000/D13*1000</f>
        <v>551.20677914658086</v>
      </c>
      <c r="R13" s="6"/>
    </row>
    <row r="14" spans="1:21" ht="15" customHeight="1" x14ac:dyDescent="0.2">
      <c r="A14" s="2"/>
      <c r="B14" s="9" t="s">
        <v>4</v>
      </c>
      <c r="C14" s="9"/>
      <c r="D14" s="10">
        <v>4140</v>
      </c>
      <c r="E14" s="10"/>
      <c r="F14" s="23">
        <f t="shared" si="0"/>
        <v>8.933966335779024</v>
      </c>
      <c r="G14" s="24"/>
      <c r="H14" s="23">
        <f t="shared" si="1"/>
        <v>21.020716443677166</v>
      </c>
      <c r="I14" s="24"/>
      <c r="J14" s="11">
        <v>5.9727683600000008</v>
      </c>
      <c r="K14" s="10"/>
      <c r="L14" s="23">
        <f t="shared" ref="L14:L58" si="4">+J14/J$59*100</f>
        <v>2.5001407265878228</v>
      </c>
      <c r="M14" s="24"/>
      <c r="N14" s="26">
        <f t="shared" si="2"/>
        <v>3.7924572750040833</v>
      </c>
      <c r="O14" s="24"/>
      <c r="P14" s="25">
        <f t="shared" si="3"/>
        <v>1442.6976714975847</v>
      </c>
      <c r="R14" s="6"/>
    </row>
    <row r="15" spans="1:21" ht="15" customHeight="1" x14ac:dyDescent="0.2">
      <c r="A15" s="2"/>
      <c r="B15" s="9" t="s">
        <v>5</v>
      </c>
      <c r="C15" s="9"/>
      <c r="D15" s="10">
        <v>4265</v>
      </c>
      <c r="E15" s="10"/>
      <c r="F15" s="23">
        <f t="shared" si="0"/>
        <v>9.203711696158825</v>
      </c>
      <c r="G15" s="24"/>
      <c r="H15" s="23">
        <f t="shared" si="1"/>
        <v>30.224428139835993</v>
      </c>
      <c r="I15" s="24"/>
      <c r="J15" s="11">
        <v>7.6532085999999993</v>
      </c>
      <c r="K15" s="10"/>
      <c r="L15" s="23">
        <f t="shared" si="4"/>
        <v>3.2035560993917689</v>
      </c>
      <c r="M15" s="24"/>
      <c r="N15" s="26">
        <f t="shared" si="2"/>
        <v>6.9960133743958526</v>
      </c>
      <c r="O15" s="24"/>
      <c r="P15" s="25">
        <f t="shared" si="3"/>
        <v>1794.4217116060959</v>
      </c>
      <c r="R15" s="6"/>
    </row>
    <row r="16" spans="1:21" ht="15" customHeight="1" x14ac:dyDescent="0.2">
      <c r="A16" s="2"/>
      <c r="B16" s="12" t="s">
        <v>6</v>
      </c>
      <c r="C16" s="12"/>
      <c r="D16" s="13">
        <v>4024</v>
      </c>
      <c r="E16" s="13"/>
      <c r="F16" s="27">
        <f t="shared" si="0"/>
        <v>8.6836426413465695</v>
      </c>
      <c r="G16" s="28"/>
      <c r="H16" s="27">
        <f t="shared" si="1"/>
        <v>38.908070781182559</v>
      </c>
      <c r="I16" s="28"/>
      <c r="J16" s="14">
        <v>9.0422053900000012</v>
      </c>
      <c r="K16" s="13"/>
      <c r="L16" s="27">
        <f t="shared" si="4"/>
        <v>3.7849761770622106</v>
      </c>
      <c r="M16" s="28"/>
      <c r="N16" s="29">
        <f t="shared" si="2"/>
        <v>10.780989551458063</v>
      </c>
      <c r="O16" s="28"/>
      <c r="P16" s="30">
        <f t="shared" si="3"/>
        <v>2247.0689338966204</v>
      </c>
      <c r="R16" s="6"/>
    </row>
    <row r="17" spans="2:18" ht="15" customHeight="1" x14ac:dyDescent="0.2">
      <c r="B17" s="9" t="s">
        <v>7</v>
      </c>
      <c r="C17" s="9"/>
      <c r="D17" s="10">
        <v>3550</v>
      </c>
      <c r="E17" s="10"/>
      <c r="F17" s="23">
        <f t="shared" si="0"/>
        <v>7.6607682347863619</v>
      </c>
      <c r="G17" s="24"/>
      <c r="H17" s="23">
        <f t="shared" si="1"/>
        <v>46.568839015968919</v>
      </c>
      <c r="I17" s="24"/>
      <c r="J17" s="11">
        <v>10.073831689999999</v>
      </c>
      <c r="K17" s="10"/>
      <c r="L17" s="23">
        <f t="shared" si="4"/>
        <v>4.2168045641334784</v>
      </c>
      <c r="M17" s="24"/>
      <c r="N17" s="26">
        <f t="shared" si="2"/>
        <v>14.997794115591542</v>
      </c>
      <c r="O17" s="24"/>
      <c r="P17" s="25">
        <f t="shared" si="3"/>
        <v>2837.6990676056339</v>
      </c>
      <c r="R17" s="6"/>
    </row>
    <row r="18" spans="2:18" ht="15" customHeight="1" x14ac:dyDescent="0.2">
      <c r="B18" s="9" t="s">
        <v>8</v>
      </c>
      <c r="C18" s="9"/>
      <c r="D18" s="10">
        <v>3005</v>
      </c>
      <c r="E18" s="10"/>
      <c r="F18" s="23">
        <f t="shared" si="0"/>
        <v>6.4846784635304271</v>
      </c>
      <c r="G18" s="24"/>
      <c r="H18" s="23">
        <f t="shared" si="1"/>
        <v>53.053517479499348</v>
      </c>
      <c r="I18" s="24"/>
      <c r="J18" s="11">
        <v>10.074471880000001</v>
      </c>
      <c r="K18" s="10"/>
      <c r="L18" s="23">
        <f t="shared" si="4"/>
        <v>4.2170725412247183</v>
      </c>
      <c r="M18" s="24"/>
      <c r="N18" s="26">
        <f t="shared" si="2"/>
        <v>19.214866656816262</v>
      </c>
      <c r="O18" s="24"/>
      <c r="P18" s="25">
        <f t="shared" si="3"/>
        <v>3352.5696772046595</v>
      </c>
      <c r="R18" s="6"/>
    </row>
    <row r="19" spans="2:18" ht="15" customHeight="1" x14ac:dyDescent="0.2">
      <c r="B19" s="9" t="s">
        <v>9</v>
      </c>
      <c r="C19" s="9"/>
      <c r="D19" s="10">
        <v>2767</v>
      </c>
      <c r="E19" s="10"/>
      <c r="F19" s="23">
        <f t="shared" si="0"/>
        <v>5.9710832973672856</v>
      </c>
      <c r="G19" s="24"/>
      <c r="H19" s="23">
        <f t="shared" si="1"/>
        <v>59.024600776866635</v>
      </c>
      <c r="I19" s="24"/>
      <c r="J19" s="11">
        <v>11.251571349999999</v>
      </c>
      <c r="K19" s="10"/>
      <c r="L19" s="23">
        <f t="shared" si="4"/>
        <v>4.709794533241153</v>
      </c>
      <c r="M19" s="24"/>
      <c r="N19" s="26">
        <f t="shared" si="2"/>
        <v>23.924661190057414</v>
      </c>
      <c r="O19" s="24"/>
      <c r="P19" s="25">
        <f t="shared" si="3"/>
        <v>4066.3430972172023</v>
      </c>
      <c r="R19" s="6"/>
    </row>
    <row r="20" spans="2:18" ht="15" customHeight="1" x14ac:dyDescent="0.2">
      <c r="B20" s="9" t="s">
        <v>10</v>
      </c>
      <c r="C20" s="9"/>
      <c r="D20" s="10">
        <v>2385</v>
      </c>
      <c r="E20" s="10"/>
      <c r="F20" s="23">
        <f t="shared" si="0"/>
        <v>5.1467414760466115</v>
      </c>
      <c r="G20" s="24"/>
      <c r="H20" s="23">
        <f t="shared" si="1"/>
        <v>64.171342252913249</v>
      </c>
      <c r="I20" s="24"/>
      <c r="J20" s="11">
        <v>10.87682167</v>
      </c>
      <c r="K20" s="10"/>
      <c r="L20" s="23">
        <f t="shared" si="4"/>
        <v>4.5529280886091446</v>
      </c>
      <c r="M20" s="24"/>
      <c r="N20" s="26">
        <f t="shared" si="2"/>
        <v>28.477589278666557</v>
      </c>
      <c r="O20" s="24"/>
      <c r="P20" s="25">
        <f t="shared" si="3"/>
        <v>4560.5122306079666</v>
      </c>
      <c r="R20" s="6"/>
    </row>
    <row r="21" spans="2:18" ht="15" customHeight="1" x14ac:dyDescent="0.2">
      <c r="B21" s="12" t="s">
        <v>11</v>
      </c>
      <c r="C21" s="12"/>
      <c r="D21" s="13">
        <v>2057</v>
      </c>
      <c r="E21" s="13"/>
      <c r="F21" s="27">
        <f t="shared" si="0"/>
        <v>4.4389296504100129</v>
      </c>
      <c r="G21" s="28"/>
      <c r="H21" s="27">
        <f t="shared" si="1"/>
        <v>68.610271903323266</v>
      </c>
      <c r="I21" s="28"/>
      <c r="J21" s="14">
        <v>10.351807880000001</v>
      </c>
      <c r="K21" s="13"/>
      <c r="L21" s="27">
        <f t="shared" si="4"/>
        <v>4.3331625997631606</v>
      </c>
      <c r="M21" s="28"/>
      <c r="N21" s="29">
        <f t="shared" si="2"/>
        <v>32.81075187842972</v>
      </c>
      <c r="O21" s="28"/>
      <c r="P21" s="30">
        <f t="shared" si="3"/>
        <v>5032.4783082158483</v>
      </c>
      <c r="R21" s="6"/>
    </row>
    <row r="22" spans="2:18" ht="15" customHeight="1" x14ac:dyDescent="0.2">
      <c r="B22" s="9" t="s">
        <v>12</v>
      </c>
      <c r="C22" s="9"/>
      <c r="D22" s="10">
        <v>1705</v>
      </c>
      <c r="E22" s="10"/>
      <c r="F22" s="23">
        <f t="shared" si="0"/>
        <v>3.6793267155804923</v>
      </c>
      <c r="G22" s="24"/>
      <c r="H22" s="23">
        <f t="shared" si="1"/>
        <v>72.289598618903753</v>
      </c>
      <c r="I22" s="24"/>
      <c r="J22" s="11">
        <v>9.4211197799999997</v>
      </c>
      <c r="K22" s="10"/>
      <c r="L22" s="23">
        <f t="shared" si="4"/>
        <v>3.9435859273872969</v>
      </c>
      <c r="M22" s="24"/>
      <c r="N22" s="26">
        <f t="shared" si="2"/>
        <v>36.754337805817016</v>
      </c>
      <c r="O22" s="24"/>
      <c r="P22" s="25">
        <f t="shared" si="3"/>
        <v>5525.5834486803515</v>
      </c>
      <c r="R22" s="6"/>
    </row>
    <row r="23" spans="2:18" ht="15" customHeight="1" x14ac:dyDescent="0.2">
      <c r="B23" s="9" t="s">
        <v>13</v>
      </c>
      <c r="C23" s="9"/>
      <c r="D23" s="10">
        <v>1474</v>
      </c>
      <c r="E23" s="10"/>
      <c r="F23" s="23">
        <f t="shared" si="0"/>
        <v>3.1808372895986188</v>
      </c>
      <c r="G23" s="24"/>
      <c r="H23" s="23">
        <f t="shared" si="1"/>
        <v>75.470435908502367</v>
      </c>
      <c r="I23" s="24"/>
      <c r="J23" s="11">
        <v>8.9192942500000001</v>
      </c>
      <c r="K23" s="10"/>
      <c r="L23" s="23">
        <f t="shared" si="4"/>
        <v>3.733526810814674</v>
      </c>
      <c r="M23" s="24"/>
      <c r="N23" s="26">
        <f t="shared" si="2"/>
        <v>40.48786461663169</v>
      </c>
      <c r="O23" s="24"/>
      <c r="P23" s="25">
        <f t="shared" si="3"/>
        <v>6051.0815807327008</v>
      </c>
      <c r="R23" s="6"/>
    </row>
    <row r="24" spans="2:18" ht="15" customHeight="1" x14ac:dyDescent="0.2">
      <c r="B24" s="9" t="s">
        <v>14</v>
      </c>
      <c r="C24" s="9"/>
      <c r="D24" s="10">
        <v>1226</v>
      </c>
      <c r="E24" s="10"/>
      <c r="F24" s="23">
        <f t="shared" si="0"/>
        <v>2.6456624946050926</v>
      </c>
      <c r="G24" s="24"/>
      <c r="H24" s="23">
        <f t="shared" si="1"/>
        <v>78.116098403107458</v>
      </c>
      <c r="I24" s="24"/>
      <c r="J24" s="11">
        <v>7.7424809200000002</v>
      </c>
      <c r="K24" s="10"/>
      <c r="L24" s="23">
        <f t="shared" si="4"/>
        <v>3.2409245941225748</v>
      </c>
      <c r="M24" s="24"/>
      <c r="N24" s="26">
        <f t="shared" si="2"/>
        <v>43.728789210754265</v>
      </c>
      <c r="O24" s="24"/>
      <c r="P24" s="25">
        <f t="shared" si="3"/>
        <v>6315.2372920065254</v>
      </c>
      <c r="R24" s="6"/>
    </row>
    <row r="25" spans="2:18" ht="15" customHeight="1" x14ac:dyDescent="0.2">
      <c r="B25" s="9" t="s">
        <v>15</v>
      </c>
      <c r="C25" s="9"/>
      <c r="D25" s="10">
        <v>1089</v>
      </c>
      <c r="E25" s="10"/>
      <c r="F25" s="23">
        <f t="shared" si="0"/>
        <v>2.3500215796288302</v>
      </c>
      <c r="G25" s="24"/>
      <c r="H25" s="23">
        <f t="shared" si="1"/>
        <v>80.466119982736288</v>
      </c>
      <c r="I25" s="24"/>
      <c r="J25" s="11">
        <v>7.77779855</v>
      </c>
      <c r="K25" s="10"/>
      <c r="L25" s="23">
        <f t="shared" si="4"/>
        <v>3.2557081986100513</v>
      </c>
      <c r="M25" s="24"/>
      <c r="N25" s="26">
        <f t="shared" si="2"/>
        <v>46.984497409364316</v>
      </c>
      <c r="O25" s="24"/>
      <c r="P25" s="25">
        <f t="shared" si="3"/>
        <v>7142.1474288337922</v>
      </c>
      <c r="R25" s="6"/>
    </row>
    <row r="26" spans="2:18" ht="15" customHeight="1" x14ac:dyDescent="0.2">
      <c r="B26" s="12" t="s">
        <v>16</v>
      </c>
      <c r="C26" s="12"/>
      <c r="D26" s="13">
        <v>946</v>
      </c>
      <c r="E26" s="13"/>
      <c r="F26" s="27">
        <f t="shared" si="0"/>
        <v>2.0414328873543375</v>
      </c>
      <c r="G26" s="28"/>
      <c r="H26" s="27">
        <f t="shared" si="1"/>
        <v>82.50755287009062</v>
      </c>
      <c r="I26" s="28"/>
      <c r="J26" s="14">
        <v>6.9880899999999997</v>
      </c>
      <c r="K26" s="13"/>
      <c r="L26" s="27">
        <f t="shared" si="4"/>
        <v>2.925144147070371</v>
      </c>
      <c r="M26" s="28"/>
      <c r="N26" s="29">
        <f t="shared" si="2"/>
        <v>49.909641556434686</v>
      </c>
      <c r="O26" s="28"/>
      <c r="P26" s="30">
        <f t="shared" si="3"/>
        <v>7386.9873150105714</v>
      </c>
      <c r="R26" s="6"/>
    </row>
    <row r="27" spans="2:18" ht="15" customHeight="1" x14ac:dyDescent="0.2">
      <c r="B27" s="9" t="s">
        <v>17</v>
      </c>
      <c r="C27" s="9"/>
      <c r="D27" s="10">
        <v>796</v>
      </c>
      <c r="E27" s="10"/>
      <c r="F27" s="23">
        <f t="shared" si="0"/>
        <v>1.7177384548985757</v>
      </c>
      <c r="G27" s="24"/>
      <c r="H27" s="23">
        <f t="shared" si="1"/>
        <v>84.2252913249892</v>
      </c>
      <c r="I27" s="24"/>
      <c r="J27" s="11">
        <v>6.5822745400000002</v>
      </c>
      <c r="K27" s="10"/>
      <c r="L27" s="23">
        <f t="shared" si="4"/>
        <v>2.7552738795710012</v>
      </c>
      <c r="M27" s="24"/>
      <c r="N27" s="26">
        <f t="shared" si="2"/>
        <v>52.664915436005685</v>
      </c>
      <c r="O27" s="24"/>
      <c r="P27" s="25">
        <f t="shared" si="3"/>
        <v>8269.1891206030159</v>
      </c>
      <c r="R27" s="6"/>
    </row>
    <row r="28" spans="2:18" ht="15" customHeight="1" x14ac:dyDescent="0.2">
      <c r="B28" s="9" t="s">
        <v>18</v>
      </c>
      <c r="C28" s="9"/>
      <c r="D28" s="10">
        <v>679</v>
      </c>
      <c r="E28" s="10"/>
      <c r="F28" s="23">
        <f t="shared" si="0"/>
        <v>1.4652567975830815</v>
      </c>
      <c r="G28" s="24"/>
      <c r="H28" s="23">
        <f t="shared" si="1"/>
        <v>85.690548122572281</v>
      </c>
      <c r="I28" s="24"/>
      <c r="J28" s="11">
        <v>5.7066706299999996</v>
      </c>
      <c r="K28" s="10"/>
      <c r="L28" s="23">
        <f t="shared" si="4"/>
        <v>2.388754894771373</v>
      </c>
      <c r="M28" s="24"/>
      <c r="N28" s="26">
        <f t="shared" si="2"/>
        <v>55.053670330777059</v>
      </c>
      <c r="O28" s="24"/>
      <c r="P28" s="25">
        <f t="shared" si="3"/>
        <v>8404.5222827687776</v>
      </c>
      <c r="R28" s="6"/>
    </row>
    <row r="29" spans="2:18" ht="15" customHeight="1" x14ac:dyDescent="0.2">
      <c r="B29" s="9" t="s">
        <v>19</v>
      </c>
      <c r="C29" s="9"/>
      <c r="D29" s="10">
        <v>602</v>
      </c>
      <c r="E29" s="10"/>
      <c r="F29" s="23">
        <f t="shared" si="0"/>
        <v>1.2990936555891239</v>
      </c>
      <c r="G29" s="24"/>
      <c r="H29" s="23">
        <f t="shared" si="1"/>
        <v>86.989641778161399</v>
      </c>
      <c r="I29" s="24"/>
      <c r="J29" s="11">
        <v>5.5792258600000002</v>
      </c>
      <c r="K29" s="10"/>
      <c r="L29" s="23">
        <f t="shared" si="4"/>
        <v>2.3354077966315052</v>
      </c>
      <c r="M29" s="24"/>
      <c r="N29" s="26">
        <f t="shared" si="2"/>
        <v>57.389078127408567</v>
      </c>
      <c r="O29" s="24"/>
      <c r="P29" s="25">
        <f t="shared" si="3"/>
        <v>9267.8170431893686</v>
      </c>
      <c r="R29" s="6"/>
    </row>
    <row r="30" spans="2:18" ht="15" customHeight="1" x14ac:dyDescent="0.2">
      <c r="B30" s="9" t="s">
        <v>20</v>
      </c>
      <c r="C30" s="9"/>
      <c r="D30" s="10">
        <v>483</v>
      </c>
      <c r="E30" s="10"/>
      <c r="F30" s="23">
        <f t="shared" si="0"/>
        <v>1.042296072507553</v>
      </c>
      <c r="G30" s="24"/>
      <c r="H30" s="23">
        <f t="shared" si="1"/>
        <v>88.031937850668953</v>
      </c>
      <c r="I30" s="24"/>
      <c r="J30" s="11">
        <v>4.4226413499999992</v>
      </c>
      <c r="K30" s="10"/>
      <c r="L30" s="23">
        <f t="shared" si="4"/>
        <v>1.8512731604120585</v>
      </c>
      <c r="M30" s="24"/>
      <c r="N30" s="26">
        <f t="shared" si="2"/>
        <v>59.240351287820623</v>
      </c>
      <c r="O30" s="24"/>
      <c r="P30" s="25">
        <f t="shared" si="3"/>
        <v>9156.6073498964797</v>
      </c>
      <c r="R30" s="6"/>
    </row>
    <row r="31" spans="2:18" ht="15" customHeight="1" x14ac:dyDescent="0.2">
      <c r="B31" s="12" t="s">
        <v>21</v>
      </c>
      <c r="C31" s="12"/>
      <c r="D31" s="13">
        <v>476</v>
      </c>
      <c r="E31" s="13"/>
      <c r="F31" s="27">
        <f t="shared" si="0"/>
        <v>1.0271903323262841</v>
      </c>
      <c r="G31" s="28"/>
      <c r="H31" s="27">
        <f t="shared" si="1"/>
        <v>89.059128182995238</v>
      </c>
      <c r="I31" s="28"/>
      <c r="J31" s="14">
        <v>4.5166225999999998</v>
      </c>
      <c r="K31" s="13"/>
      <c r="L31" s="27">
        <f t="shared" si="4"/>
        <v>1.8906127658510063</v>
      </c>
      <c r="M31" s="28"/>
      <c r="N31" s="29">
        <f t="shared" si="2"/>
        <v>61.130964053671626</v>
      </c>
      <c r="O31" s="28"/>
      <c r="P31" s="30">
        <f t="shared" si="3"/>
        <v>9488.7029411764706</v>
      </c>
      <c r="R31" s="6"/>
    </row>
    <row r="32" spans="2:18" ht="15" customHeight="1" x14ac:dyDescent="0.2">
      <c r="B32" s="9" t="s">
        <v>22</v>
      </c>
      <c r="C32" s="9"/>
      <c r="D32" s="10">
        <v>423</v>
      </c>
      <c r="E32" s="10"/>
      <c r="F32" s="23">
        <f t="shared" si="0"/>
        <v>0.91281829952524818</v>
      </c>
      <c r="G32" s="24"/>
      <c r="H32" s="23">
        <f t="shared" si="1"/>
        <v>89.97194648252048</v>
      </c>
      <c r="I32" s="24"/>
      <c r="J32" s="11">
        <v>4.0273804100000001</v>
      </c>
      <c r="K32" s="10"/>
      <c r="L32" s="23">
        <f t="shared" si="4"/>
        <v>1.6858209087658245</v>
      </c>
      <c r="M32" s="24"/>
      <c r="N32" s="26">
        <f t="shared" si="2"/>
        <v>62.816784962437453</v>
      </c>
      <c r="O32" s="24"/>
      <c r="P32" s="25">
        <f t="shared" si="3"/>
        <v>9520.9938770685585</v>
      </c>
      <c r="R32" s="6"/>
    </row>
    <row r="33" spans="2:18" ht="15" customHeight="1" x14ac:dyDescent="0.2">
      <c r="B33" s="9" t="s">
        <v>23</v>
      </c>
      <c r="C33" s="9"/>
      <c r="D33" s="10">
        <v>704</v>
      </c>
      <c r="E33" s="10"/>
      <c r="F33" s="23">
        <f t="shared" si="0"/>
        <v>1.5192058696590418</v>
      </c>
      <c r="G33" s="24"/>
      <c r="H33" s="23">
        <f t="shared" si="1"/>
        <v>91.491152352179526</v>
      </c>
      <c r="I33" s="24"/>
      <c r="J33" s="11">
        <v>7.2834229800000001</v>
      </c>
      <c r="K33" s="10"/>
      <c r="L33" s="23">
        <f t="shared" si="4"/>
        <v>3.0487675603183186</v>
      </c>
      <c r="M33" s="24"/>
      <c r="N33" s="26">
        <f t="shared" si="2"/>
        <v>65.865552522755777</v>
      </c>
      <c r="O33" s="24"/>
      <c r="P33" s="25">
        <f t="shared" si="3"/>
        <v>10345.771278409091</v>
      </c>
      <c r="R33" s="6"/>
    </row>
    <row r="34" spans="2:18" ht="15" customHeight="1" x14ac:dyDescent="0.2">
      <c r="B34" s="9" t="s">
        <v>24</v>
      </c>
      <c r="C34" s="9"/>
      <c r="D34" s="10">
        <v>576</v>
      </c>
      <c r="E34" s="10"/>
      <c r="F34" s="23">
        <f t="shared" si="0"/>
        <v>1.2429866206301252</v>
      </c>
      <c r="G34" s="24"/>
      <c r="H34" s="23">
        <f t="shared" si="1"/>
        <v>92.734138972809646</v>
      </c>
      <c r="I34" s="24"/>
      <c r="J34" s="11">
        <v>6.6284341700000002</v>
      </c>
      <c r="K34" s="10"/>
      <c r="L34" s="23">
        <f t="shared" si="4"/>
        <v>2.7745958361464651</v>
      </c>
      <c r="M34" s="24"/>
      <c r="N34" s="26">
        <f t="shared" si="2"/>
        <v>68.640148358902238</v>
      </c>
      <c r="O34" s="24"/>
      <c r="P34" s="25">
        <f t="shared" si="3"/>
        <v>11507.698211805557</v>
      </c>
      <c r="R34" s="6"/>
    </row>
    <row r="35" spans="2:18" ht="15" customHeight="1" x14ac:dyDescent="0.2">
      <c r="B35" s="9" t="s">
        <v>25</v>
      </c>
      <c r="C35" s="9"/>
      <c r="D35" s="10">
        <v>449</v>
      </c>
      <c r="E35" s="10"/>
      <c r="F35" s="23">
        <f t="shared" si="0"/>
        <v>0.96892533448424689</v>
      </c>
      <c r="G35" s="24"/>
      <c r="H35" s="23">
        <f t="shared" si="1"/>
        <v>93.703064307293886</v>
      </c>
      <c r="I35" s="24"/>
      <c r="J35" s="11">
        <v>5.4663669100000005</v>
      </c>
      <c r="K35" s="10"/>
      <c r="L35" s="23">
        <f t="shared" si="4"/>
        <v>2.2881661759544669</v>
      </c>
      <c r="M35" s="24"/>
      <c r="N35" s="26">
        <f t="shared" si="2"/>
        <v>70.92831453485671</v>
      </c>
      <c r="O35" s="24"/>
      <c r="P35" s="25">
        <f t="shared" si="3"/>
        <v>12174.536547884189</v>
      </c>
      <c r="R35" s="6"/>
    </row>
    <row r="36" spans="2:18" ht="15" customHeight="1" x14ac:dyDescent="0.2">
      <c r="B36" s="12" t="s">
        <v>26</v>
      </c>
      <c r="C36" s="12"/>
      <c r="D36" s="13">
        <v>368</v>
      </c>
      <c r="E36" s="13"/>
      <c r="F36" s="27">
        <f t="shared" si="0"/>
        <v>0.79413034095813551</v>
      </c>
      <c r="G36" s="28"/>
      <c r="H36" s="27">
        <f t="shared" si="1"/>
        <v>94.49719464825202</v>
      </c>
      <c r="I36" s="28"/>
      <c r="J36" s="14">
        <v>5.0782171299999996</v>
      </c>
      <c r="K36" s="13"/>
      <c r="L36" s="27">
        <f t="shared" si="4"/>
        <v>2.1256905843187472</v>
      </c>
      <c r="M36" s="28"/>
      <c r="N36" s="29">
        <f t="shared" si="2"/>
        <v>73.054005119175457</v>
      </c>
      <c r="O36" s="28"/>
      <c r="P36" s="30">
        <f t="shared" si="3"/>
        <v>13799.503070652174</v>
      </c>
      <c r="R36" s="6"/>
    </row>
    <row r="37" spans="2:18" ht="15" customHeight="1" x14ac:dyDescent="0.2">
      <c r="B37" s="9" t="s">
        <v>27</v>
      </c>
      <c r="C37" s="9"/>
      <c r="D37" s="10">
        <v>292</v>
      </c>
      <c r="E37" s="10"/>
      <c r="F37" s="23">
        <f t="shared" si="0"/>
        <v>0.63012516184721623</v>
      </c>
      <c r="G37" s="24"/>
      <c r="H37" s="23">
        <f t="shared" si="1"/>
        <v>95.127319810099237</v>
      </c>
      <c r="I37" s="24"/>
      <c r="J37" s="11">
        <v>4.0361108999999997</v>
      </c>
      <c r="K37" s="10"/>
      <c r="L37" s="23">
        <f t="shared" si="4"/>
        <v>1.6894754040176825</v>
      </c>
      <c r="M37" s="24"/>
      <c r="N37" s="26">
        <f t="shared" si="2"/>
        <v>74.743480523193142</v>
      </c>
      <c r="O37" s="24"/>
      <c r="P37" s="25">
        <f t="shared" si="3"/>
        <v>13822.297602739725</v>
      </c>
      <c r="R37" s="6"/>
    </row>
    <row r="38" spans="2:18" ht="15" customHeight="1" x14ac:dyDescent="0.2">
      <c r="B38" s="9" t="s">
        <v>28</v>
      </c>
      <c r="C38" s="9"/>
      <c r="D38" s="10">
        <v>255</v>
      </c>
      <c r="E38" s="10"/>
      <c r="F38" s="23">
        <f t="shared" si="0"/>
        <v>0.55028053517479503</v>
      </c>
      <c r="G38" s="24"/>
      <c r="H38" s="23">
        <f t="shared" si="1"/>
        <v>95.67760034527403</v>
      </c>
      <c r="I38" s="24"/>
      <c r="J38" s="11">
        <v>4.2002663499999997</v>
      </c>
      <c r="K38" s="10"/>
      <c r="L38" s="23">
        <f t="shared" si="4"/>
        <v>1.7581892233556133</v>
      </c>
      <c r="M38" s="24"/>
      <c r="N38" s="26">
        <f t="shared" si="2"/>
        <v>76.501669746548757</v>
      </c>
      <c r="O38" s="24"/>
      <c r="P38" s="25">
        <f t="shared" si="3"/>
        <v>16471.632745098039</v>
      </c>
      <c r="R38" s="6"/>
    </row>
    <row r="39" spans="2:18" ht="15" customHeight="1" x14ac:dyDescent="0.2">
      <c r="B39" s="9" t="s">
        <v>29</v>
      </c>
      <c r="C39" s="9"/>
      <c r="D39" s="10">
        <v>226</v>
      </c>
      <c r="E39" s="10"/>
      <c r="F39" s="23">
        <f t="shared" si="0"/>
        <v>0.48769961156668107</v>
      </c>
      <c r="G39" s="24"/>
      <c r="H39" s="23">
        <f t="shared" si="1"/>
        <v>96.165299956840713</v>
      </c>
      <c r="I39" s="24"/>
      <c r="J39" s="11">
        <v>3.41892781</v>
      </c>
      <c r="K39" s="10"/>
      <c r="L39" s="23">
        <f t="shared" si="4"/>
        <v>1.4311287737675991</v>
      </c>
      <c r="M39" s="24"/>
      <c r="N39" s="26">
        <f t="shared" si="2"/>
        <v>77.932798520316354</v>
      </c>
      <c r="O39" s="24"/>
      <c r="P39" s="25">
        <f t="shared" si="3"/>
        <v>15127.999159292036</v>
      </c>
      <c r="R39" s="6"/>
    </row>
    <row r="40" spans="2:18" ht="15" customHeight="1" x14ac:dyDescent="0.2">
      <c r="B40" s="9" t="s">
        <v>30</v>
      </c>
      <c r="C40" s="9"/>
      <c r="D40" s="10">
        <v>199</v>
      </c>
      <c r="E40" s="10"/>
      <c r="F40" s="23">
        <f t="shared" si="0"/>
        <v>0.42943461372464392</v>
      </c>
      <c r="G40" s="24"/>
      <c r="H40" s="23">
        <f t="shared" si="1"/>
        <v>96.59473457056535</v>
      </c>
      <c r="I40" s="24"/>
      <c r="J40" s="11">
        <v>3.2871567900000001</v>
      </c>
      <c r="K40" s="10"/>
      <c r="L40" s="23">
        <f t="shared" si="4"/>
        <v>1.375970750916363</v>
      </c>
      <c r="M40" s="24"/>
      <c r="N40" s="26">
        <f t="shared" si="2"/>
        <v>79.30876927123272</v>
      </c>
      <c r="O40" s="24"/>
      <c r="P40" s="25">
        <f t="shared" si="3"/>
        <v>16518.375829145727</v>
      </c>
      <c r="R40" s="6"/>
    </row>
    <row r="41" spans="2:18" ht="15" customHeight="1" x14ac:dyDescent="0.2">
      <c r="B41" s="12" t="s">
        <v>31</v>
      </c>
      <c r="C41" s="12"/>
      <c r="D41" s="13">
        <v>172</v>
      </c>
      <c r="E41" s="13"/>
      <c r="F41" s="27">
        <f t="shared" si="0"/>
        <v>0.37116961588260683</v>
      </c>
      <c r="G41" s="28"/>
      <c r="H41" s="27">
        <f t="shared" si="1"/>
        <v>96.965904186447958</v>
      </c>
      <c r="I41" s="28"/>
      <c r="J41" s="14">
        <v>3.4442173500000002</v>
      </c>
      <c r="K41" s="13"/>
      <c r="L41" s="27">
        <f t="shared" si="4"/>
        <v>1.4417147207020407</v>
      </c>
      <c r="M41" s="28"/>
      <c r="N41" s="29">
        <f t="shared" si="2"/>
        <v>80.750483991934757</v>
      </c>
      <c r="O41" s="28"/>
      <c r="P41" s="30">
        <f t="shared" si="3"/>
        <v>20024.51947674419</v>
      </c>
      <c r="R41" s="6"/>
    </row>
    <row r="42" spans="2:18" ht="15" customHeight="1" x14ac:dyDescent="0.2">
      <c r="B42" s="9" t="s">
        <v>32</v>
      </c>
      <c r="C42" s="9"/>
      <c r="D42" s="10">
        <v>123</v>
      </c>
      <c r="E42" s="10"/>
      <c r="F42" s="23">
        <f t="shared" si="0"/>
        <v>0.26542943461372465</v>
      </c>
      <c r="G42" s="24"/>
      <c r="H42" s="23">
        <f t="shared" si="1"/>
        <v>97.23133362106168</v>
      </c>
      <c r="I42" s="24"/>
      <c r="J42" s="11">
        <v>2.4355997500000002</v>
      </c>
      <c r="K42" s="10"/>
      <c r="L42" s="23">
        <f t="shared" si="4"/>
        <v>1.0195175438951929</v>
      </c>
      <c r="M42" s="24"/>
      <c r="N42" s="26">
        <f t="shared" si="2"/>
        <v>81.770001535829948</v>
      </c>
      <c r="O42" s="24"/>
      <c r="P42" s="25">
        <f t="shared" si="3"/>
        <v>19801.623983739843</v>
      </c>
      <c r="R42" s="6"/>
    </row>
    <row r="43" spans="2:18" ht="15" customHeight="1" x14ac:dyDescent="0.2">
      <c r="B43" s="9" t="s">
        <v>33</v>
      </c>
      <c r="C43" s="9"/>
      <c r="D43" s="10">
        <v>227</v>
      </c>
      <c r="E43" s="10"/>
      <c r="F43" s="23">
        <f t="shared" si="0"/>
        <v>0.48985757444971945</v>
      </c>
      <c r="G43" s="24"/>
      <c r="H43" s="23">
        <f t="shared" si="1"/>
        <v>97.721191195511395</v>
      </c>
      <c r="I43" s="24"/>
      <c r="J43" s="11">
        <v>4.4935911800000001</v>
      </c>
      <c r="K43" s="10"/>
      <c r="L43" s="23">
        <f t="shared" si="4"/>
        <v>1.8809720452232357</v>
      </c>
      <c r="M43" s="24"/>
      <c r="N43" s="26">
        <f t="shared" si="2"/>
        <v>83.650973581053179</v>
      </c>
      <c r="O43" s="24"/>
      <c r="P43" s="25">
        <f t="shared" si="3"/>
        <v>19795.555859030839</v>
      </c>
      <c r="R43" s="6"/>
    </row>
    <row r="44" spans="2:18" ht="15" customHeight="1" x14ac:dyDescent="0.2">
      <c r="B44" s="9" t="s">
        <v>34</v>
      </c>
      <c r="C44" s="9"/>
      <c r="D44" s="10">
        <v>174</v>
      </c>
      <c r="E44" s="10"/>
      <c r="F44" s="23">
        <f t="shared" si="0"/>
        <v>0.37548554164868364</v>
      </c>
      <c r="G44" s="24"/>
      <c r="H44" s="23">
        <f t="shared" si="1"/>
        <v>98.096676737160081</v>
      </c>
      <c r="I44" s="24"/>
      <c r="J44" s="11">
        <v>3.7852512599999999</v>
      </c>
      <c r="K44" s="10"/>
      <c r="L44" s="23">
        <f t="shared" si="4"/>
        <v>1.5844680833217297</v>
      </c>
      <c r="M44" s="24"/>
      <c r="N44" s="26">
        <f t="shared" si="2"/>
        <v>85.235441664374903</v>
      </c>
      <c r="O44" s="24"/>
      <c r="P44" s="25">
        <f t="shared" si="3"/>
        <v>21754.317586206897</v>
      </c>
      <c r="R44" s="6"/>
    </row>
    <row r="45" spans="2:18" ht="15" customHeight="1" x14ac:dyDescent="0.2">
      <c r="B45" s="9" t="s">
        <v>35</v>
      </c>
      <c r="C45" s="9"/>
      <c r="D45" s="10">
        <v>131</v>
      </c>
      <c r="E45" s="10"/>
      <c r="F45" s="23">
        <f t="shared" si="0"/>
        <v>0.28269313767803195</v>
      </c>
      <c r="G45" s="24"/>
      <c r="H45" s="23">
        <f t="shared" si="1"/>
        <v>98.379369874838119</v>
      </c>
      <c r="I45" s="24"/>
      <c r="J45" s="11">
        <v>3.0735964</v>
      </c>
      <c r="K45" s="10"/>
      <c r="L45" s="23">
        <f t="shared" si="4"/>
        <v>1.2865765208972069</v>
      </c>
      <c r="M45" s="24"/>
      <c r="N45" s="26">
        <f t="shared" si="2"/>
        <v>86.522018185272117</v>
      </c>
      <c r="O45" s="24"/>
      <c r="P45" s="25">
        <f t="shared" si="3"/>
        <v>23462.567938931297</v>
      </c>
      <c r="R45" s="6"/>
    </row>
    <row r="46" spans="2:18" ht="15" customHeight="1" x14ac:dyDescent="0.2">
      <c r="B46" s="12" t="s">
        <v>36</v>
      </c>
      <c r="C46" s="12"/>
      <c r="D46" s="13">
        <v>78</v>
      </c>
      <c r="E46" s="13"/>
      <c r="F46" s="27">
        <f t="shared" si="0"/>
        <v>0.16832110487699611</v>
      </c>
      <c r="G46" s="28"/>
      <c r="H46" s="27">
        <f t="shared" si="1"/>
        <v>98.547690979715114</v>
      </c>
      <c r="I46" s="28"/>
      <c r="J46" s="14">
        <v>1.95038683</v>
      </c>
      <c r="K46" s="13"/>
      <c r="L46" s="27">
        <f t="shared" si="4"/>
        <v>0.81641229868213405</v>
      </c>
      <c r="M46" s="28"/>
      <c r="N46" s="29">
        <f t="shared" si="2"/>
        <v>87.338430483954255</v>
      </c>
      <c r="O46" s="28"/>
      <c r="P46" s="30">
        <f t="shared" si="3"/>
        <v>25004.959358974356</v>
      </c>
      <c r="R46" s="6"/>
    </row>
    <row r="47" spans="2:18" ht="15" customHeight="1" x14ac:dyDescent="0.2">
      <c r="B47" s="9" t="s">
        <v>37</v>
      </c>
      <c r="C47" s="9"/>
      <c r="D47" s="10">
        <v>87</v>
      </c>
      <c r="E47" s="10"/>
      <c r="F47" s="23">
        <f t="shared" si="0"/>
        <v>0.18774277082434182</v>
      </c>
      <c r="G47" s="24"/>
      <c r="H47" s="23">
        <f t="shared" si="1"/>
        <v>98.735433750539457</v>
      </c>
      <c r="I47" s="24"/>
      <c r="J47" s="11">
        <v>2.2979358599999999</v>
      </c>
      <c r="K47" s="10"/>
      <c r="L47" s="23">
        <f t="shared" si="4"/>
        <v>0.96189282496678186</v>
      </c>
      <c r="M47" s="24"/>
      <c r="N47" s="26">
        <f t="shared" si="2"/>
        <v>88.300323308921037</v>
      </c>
      <c r="O47" s="24"/>
      <c r="P47" s="25">
        <f t="shared" si="3"/>
        <v>26413.055862068966</v>
      </c>
      <c r="R47" s="6"/>
    </row>
    <row r="48" spans="2:18" ht="15" customHeight="1" x14ac:dyDescent="0.2">
      <c r="B48" s="9" t="s">
        <v>38</v>
      </c>
      <c r="C48" s="9"/>
      <c r="D48" s="10">
        <v>73</v>
      </c>
      <c r="E48" s="10"/>
      <c r="F48" s="23">
        <f t="shared" si="0"/>
        <v>0.15753129046180406</v>
      </c>
      <c r="G48" s="24"/>
      <c r="H48" s="23">
        <f t="shared" si="1"/>
        <v>98.892965041001261</v>
      </c>
      <c r="I48" s="24"/>
      <c r="J48" s="11">
        <v>1.94290395</v>
      </c>
      <c r="K48" s="10"/>
      <c r="L48" s="23">
        <f t="shared" si="4"/>
        <v>0.8132800404205448</v>
      </c>
      <c r="M48" s="24"/>
      <c r="N48" s="26">
        <f t="shared" si="2"/>
        <v>89.113603349341588</v>
      </c>
      <c r="O48" s="24"/>
      <c r="P48" s="25">
        <f t="shared" si="3"/>
        <v>26615.122602739728</v>
      </c>
      <c r="R48" s="6"/>
    </row>
    <row r="49" spans="2:18" ht="15" customHeight="1" x14ac:dyDescent="0.2">
      <c r="B49" s="9" t="s">
        <v>39</v>
      </c>
      <c r="C49" s="9"/>
      <c r="D49" s="10">
        <v>177</v>
      </c>
      <c r="E49" s="10"/>
      <c r="F49" s="23">
        <f t="shared" si="0"/>
        <v>0.38195943029779889</v>
      </c>
      <c r="G49" s="24"/>
      <c r="H49" s="23">
        <f t="shared" si="1"/>
        <v>99.274924471299059</v>
      </c>
      <c r="I49" s="24"/>
      <c r="J49" s="11">
        <v>5.7025051799999993</v>
      </c>
      <c r="K49" s="10"/>
      <c r="L49" s="23">
        <f t="shared" si="4"/>
        <v>2.3870112793217415</v>
      </c>
      <c r="M49" s="24"/>
      <c r="N49" s="26">
        <f t="shared" si="2"/>
        <v>91.500614628663328</v>
      </c>
      <c r="O49" s="24"/>
      <c r="P49" s="25">
        <f t="shared" si="3"/>
        <v>32217.543389830502</v>
      </c>
      <c r="R49" s="6"/>
    </row>
    <row r="50" spans="2:18" ht="15" customHeight="1" x14ac:dyDescent="0.2">
      <c r="B50" s="9" t="s">
        <v>40</v>
      </c>
      <c r="C50" s="9"/>
      <c r="D50" s="10">
        <v>77</v>
      </c>
      <c r="E50" s="10"/>
      <c r="F50" s="23">
        <f t="shared" si="0"/>
        <v>0.16616314199395771</v>
      </c>
      <c r="G50" s="24"/>
      <c r="H50" s="23">
        <f t="shared" si="1"/>
        <v>99.441087613293021</v>
      </c>
      <c r="I50" s="24"/>
      <c r="J50" s="11">
        <v>2.50975598</v>
      </c>
      <c r="K50" s="10"/>
      <c r="L50" s="23">
        <f t="shared" si="4"/>
        <v>1.0505585954777146</v>
      </c>
      <c r="M50" s="24"/>
      <c r="N50" s="26">
        <f t="shared" si="2"/>
        <v>92.551173224141039</v>
      </c>
      <c r="O50" s="24"/>
      <c r="P50" s="25">
        <f t="shared" si="3"/>
        <v>32594.233506493503</v>
      </c>
      <c r="R50" s="6"/>
    </row>
    <row r="51" spans="2:18" ht="15" customHeight="1" x14ac:dyDescent="0.2">
      <c r="B51" s="12" t="s">
        <v>41</v>
      </c>
      <c r="C51" s="12"/>
      <c r="D51" s="13">
        <v>69</v>
      </c>
      <c r="E51" s="13"/>
      <c r="F51" s="27">
        <f t="shared" si="0"/>
        <v>0.14889943892965041</v>
      </c>
      <c r="G51" s="28"/>
      <c r="H51" s="27">
        <f t="shared" si="1"/>
        <v>99.589987052222668</v>
      </c>
      <c r="I51" s="28"/>
      <c r="J51" s="14">
        <v>2.79584739</v>
      </c>
      <c r="K51" s="13"/>
      <c r="L51" s="27">
        <f t="shared" si="4"/>
        <v>1.1703135805292251</v>
      </c>
      <c r="M51" s="28"/>
      <c r="N51" s="29">
        <f t="shared" si="2"/>
        <v>93.721486804670263</v>
      </c>
      <c r="O51" s="28"/>
      <c r="P51" s="30">
        <f t="shared" si="3"/>
        <v>40519.527391304342</v>
      </c>
      <c r="R51" s="6"/>
    </row>
    <row r="52" spans="2:18" ht="15" customHeight="1" x14ac:dyDescent="0.2">
      <c r="B52" s="9" t="s">
        <v>42</v>
      </c>
      <c r="C52" s="9"/>
      <c r="D52" s="10">
        <v>46</v>
      </c>
      <c r="E52" s="10"/>
      <c r="F52" s="23">
        <f t="shared" si="0"/>
        <v>9.9266292619766938E-2</v>
      </c>
      <c r="G52" s="24"/>
      <c r="H52" s="23">
        <f t="shared" si="1"/>
        <v>99.689253344842442</v>
      </c>
      <c r="I52" s="24"/>
      <c r="J52" s="11">
        <v>2.4927741499999998</v>
      </c>
      <c r="K52" s="10"/>
      <c r="L52" s="23">
        <f t="shared" si="4"/>
        <v>1.0434501723419156</v>
      </c>
      <c r="M52" s="24"/>
      <c r="N52" s="26">
        <f t="shared" si="2"/>
        <v>94.764936977012184</v>
      </c>
      <c r="O52" s="24"/>
      <c r="P52" s="25">
        <f t="shared" si="3"/>
        <v>54190.742391304339</v>
      </c>
      <c r="R52" s="6"/>
    </row>
    <row r="53" spans="2:18" ht="15" customHeight="1" x14ac:dyDescent="0.2">
      <c r="B53" s="15" t="s">
        <v>43</v>
      </c>
      <c r="C53" s="15"/>
      <c r="D53" s="10">
        <v>28</v>
      </c>
      <c r="E53" s="10"/>
      <c r="F53" s="23">
        <f t="shared" si="0"/>
        <v>6.0422960725075525E-2</v>
      </c>
      <c r="G53" s="24"/>
      <c r="H53" s="23">
        <f t="shared" si="1"/>
        <v>99.749676305567519</v>
      </c>
      <c r="I53" s="24"/>
      <c r="J53" s="11">
        <v>1.80312071</v>
      </c>
      <c r="K53" s="10"/>
      <c r="L53" s="23">
        <f t="shared" si="4"/>
        <v>0.75476818291090575</v>
      </c>
      <c r="M53" s="24"/>
      <c r="N53" s="26">
        <f t="shared" si="2"/>
        <v>95.519705159923092</v>
      </c>
      <c r="O53" s="24"/>
      <c r="P53" s="25">
        <f t="shared" si="3"/>
        <v>64397.16821428571</v>
      </c>
      <c r="R53" s="6"/>
    </row>
    <row r="54" spans="2:18" ht="15" customHeight="1" x14ac:dyDescent="0.2">
      <c r="B54" s="16" t="s">
        <v>44</v>
      </c>
      <c r="C54" s="16"/>
      <c r="D54" s="10">
        <v>22</v>
      </c>
      <c r="E54" s="10"/>
      <c r="F54" s="23">
        <f t="shared" si="0"/>
        <v>4.7475183426845056E-2</v>
      </c>
      <c r="G54" s="24"/>
      <c r="H54" s="23">
        <f t="shared" si="1"/>
        <v>99.797151488994359</v>
      </c>
      <c r="I54" s="24"/>
      <c r="J54" s="11">
        <v>1.0082020699999998</v>
      </c>
      <c r="K54" s="10"/>
      <c r="L54" s="23">
        <f t="shared" si="4"/>
        <v>0.42202324013066972</v>
      </c>
      <c r="M54" s="24"/>
      <c r="N54" s="26">
        <f t="shared" si="2"/>
        <v>95.941728400053762</v>
      </c>
      <c r="O54" s="24"/>
      <c r="P54" s="25">
        <f t="shared" si="3"/>
        <v>45827.366818181807</v>
      </c>
      <c r="R54" s="6"/>
    </row>
    <row r="55" spans="2:18" ht="15" customHeight="1" x14ac:dyDescent="0.2">
      <c r="B55" s="16" t="s">
        <v>45</v>
      </c>
      <c r="C55" s="16"/>
      <c r="D55" s="10">
        <v>43</v>
      </c>
      <c r="E55" s="10"/>
      <c r="F55" s="23">
        <f t="shared" si="0"/>
        <v>9.2792403970651707E-2</v>
      </c>
      <c r="G55" s="24"/>
      <c r="H55" s="23">
        <f t="shared" si="1"/>
        <v>99.889943892965007</v>
      </c>
      <c r="I55" s="24"/>
      <c r="J55" s="11">
        <v>2.9563696699999999</v>
      </c>
      <c r="K55" s="10"/>
      <c r="L55" s="23">
        <f t="shared" si="4"/>
        <v>1.2375065914687509</v>
      </c>
      <c r="M55" s="24"/>
      <c r="N55" s="26">
        <f t="shared" si="2"/>
        <v>97.179234991522506</v>
      </c>
      <c r="O55" s="24"/>
      <c r="P55" s="25">
        <f t="shared" si="3"/>
        <v>68752.783023255819</v>
      </c>
      <c r="R55" s="6"/>
    </row>
    <row r="56" spans="2:18" ht="15" customHeight="1" x14ac:dyDescent="0.2">
      <c r="B56" s="17" t="s">
        <v>46</v>
      </c>
      <c r="C56" s="17"/>
      <c r="D56" s="13">
        <v>21</v>
      </c>
      <c r="E56" s="13"/>
      <c r="F56" s="27">
        <f t="shared" si="0"/>
        <v>4.5317220543806644E-2</v>
      </c>
      <c r="G56" s="28"/>
      <c r="H56" s="27">
        <f t="shared" si="1"/>
        <v>99.935261113508815</v>
      </c>
      <c r="I56" s="28"/>
      <c r="J56" s="14">
        <v>1.1770899800000001</v>
      </c>
      <c r="K56" s="13"/>
      <c r="L56" s="27">
        <f t="shared" si="4"/>
        <v>0.49271801959794165</v>
      </c>
      <c r="M56" s="28"/>
      <c r="N56" s="29">
        <f t="shared" si="2"/>
        <v>97.671953011120451</v>
      </c>
      <c r="O56" s="28"/>
      <c r="P56" s="30">
        <f t="shared" si="3"/>
        <v>56051.903809523821</v>
      </c>
      <c r="R56" s="6"/>
    </row>
    <row r="57" spans="2:18" ht="15" customHeight="1" x14ac:dyDescent="0.2">
      <c r="B57" s="16" t="s">
        <v>47</v>
      </c>
      <c r="C57" s="16"/>
      <c r="D57" s="10">
        <v>10</v>
      </c>
      <c r="E57" s="10"/>
      <c r="F57" s="23">
        <f t="shared" si="0"/>
        <v>2.1579628830384119E-2</v>
      </c>
      <c r="G57" s="24"/>
      <c r="H57" s="23">
        <f t="shared" si="1"/>
        <v>99.956840742339196</v>
      </c>
      <c r="I57" s="24"/>
      <c r="J57" s="11">
        <v>0.91156700999999996</v>
      </c>
      <c r="K57" s="10"/>
      <c r="L57" s="23">
        <f t="shared" si="4"/>
        <v>0.38157277653320693</v>
      </c>
      <c r="M57" s="24"/>
      <c r="N57" s="26">
        <f t="shared" si="2"/>
        <v>98.053525787653655</v>
      </c>
      <c r="O57" s="24"/>
      <c r="P57" s="25">
        <f t="shared" si="3"/>
        <v>91156.701000000001</v>
      </c>
      <c r="R57" s="6"/>
    </row>
    <row r="58" spans="2:18" ht="15" customHeight="1" x14ac:dyDescent="0.2">
      <c r="B58" s="16" t="s">
        <v>48</v>
      </c>
      <c r="C58" s="16"/>
      <c r="D58" s="10">
        <v>20</v>
      </c>
      <c r="E58" s="10"/>
      <c r="F58" s="23">
        <f t="shared" si="0"/>
        <v>4.3159257660768238E-2</v>
      </c>
      <c r="G58" s="24"/>
      <c r="H58" s="23">
        <f t="shared" si="1"/>
        <v>99.999999999999957</v>
      </c>
      <c r="I58" s="24"/>
      <c r="J58" s="11">
        <v>4.6500740800000004</v>
      </c>
      <c r="K58" s="10"/>
      <c r="L58" s="23">
        <f t="shared" si="4"/>
        <v>1.9464742123463836</v>
      </c>
      <c r="M58" s="24"/>
      <c r="N58" s="26">
        <f t="shared" si="2"/>
        <v>100.00000000000004</v>
      </c>
      <c r="O58" s="24"/>
      <c r="P58" s="25">
        <f t="shared" si="3"/>
        <v>232503.70400000003</v>
      </c>
      <c r="R58" s="6"/>
    </row>
    <row r="59" spans="2:18" ht="15.95" customHeight="1" x14ac:dyDescent="0.2">
      <c r="B59" s="18" t="s">
        <v>52</v>
      </c>
      <c r="C59" s="18"/>
      <c r="D59" s="19">
        <v>46340</v>
      </c>
      <c r="E59" s="19"/>
      <c r="F59" s="31">
        <f>SUM(F12:F58)</f>
        <v>99.999999999999957</v>
      </c>
      <c r="G59" s="32"/>
      <c r="H59" s="33"/>
      <c r="I59" s="33"/>
      <c r="J59" s="34">
        <v>238.89728671999993</v>
      </c>
      <c r="K59" s="19"/>
      <c r="L59" s="31">
        <f>SUM(L12:L58)</f>
        <v>100.00000000000004</v>
      </c>
      <c r="M59" s="32"/>
      <c r="N59" s="33"/>
      <c r="O59" s="33"/>
      <c r="P59" s="35">
        <f t="shared" si="3"/>
        <v>5155.3147760034508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C_IV.42</vt:lpstr>
      <vt:lpstr>C_IV.42!Área_de_impresión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2016-07-06T12:37:11Z</dcterms:modified>
</cp:coreProperties>
</file>