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3" sheetId="158" r:id="rId1"/>
  </sheets>
  <definedNames>
    <definedName name="_xlnm.Print_Area" localSheetId="0">C_IV.43!$B$2:$P$59</definedName>
  </definedNames>
  <calcPr calcId="145621"/>
</workbook>
</file>

<file path=xl/calcChain.xml><?xml version="1.0" encoding="utf-8"?>
<calcChain xmlns="http://schemas.openxmlformats.org/spreadsheetml/2006/main">
  <c r="P12" i="158" l="1"/>
  <c r="P59" i="158"/>
  <c r="P58" i="158"/>
  <c r="L58" i="158"/>
  <c r="P57" i="158"/>
  <c r="L57" i="158"/>
  <c r="P56" i="158"/>
  <c r="L56" i="158"/>
  <c r="P55" i="158"/>
  <c r="L55" i="158"/>
  <c r="P54" i="158"/>
  <c r="L54" i="158"/>
  <c r="P53" i="158"/>
  <c r="L53" i="158"/>
  <c r="P52" i="158"/>
  <c r="L52" i="158"/>
  <c r="P51" i="158"/>
  <c r="L51" i="158"/>
  <c r="P50" i="158"/>
  <c r="L50" i="158"/>
  <c r="P49" i="158"/>
  <c r="L49" i="158"/>
  <c r="P48" i="158"/>
  <c r="L48" i="158"/>
  <c r="P47" i="158"/>
  <c r="L47" i="158"/>
  <c r="P46" i="158"/>
  <c r="L46" i="158"/>
  <c r="P45" i="158"/>
  <c r="L45" i="158"/>
  <c r="P44" i="158"/>
  <c r="L44" i="158"/>
  <c r="P43" i="158"/>
  <c r="L43" i="158"/>
  <c r="P42" i="158"/>
  <c r="L42" i="158"/>
  <c r="P41" i="158"/>
  <c r="L41" i="158"/>
  <c r="P40" i="158"/>
  <c r="L40" i="158"/>
  <c r="P39" i="158"/>
  <c r="L39" i="158"/>
  <c r="P38" i="158"/>
  <c r="L38" i="158"/>
  <c r="P37" i="158"/>
  <c r="L37" i="158"/>
  <c r="P36" i="158"/>
  <c r="L36" i="158"/>
  <c r="P35" i="158"/>
  <c r="L35" i="158"/>
  <c r="P34" i="158"/>
  <c r="L34" i="158"/>
  <c r="P33" i="158"/>
  <c r="L33" i="158"/>
  <c r="P32" i="158"/>
  <c r="L32" i="158"/>
  <c r="P31" i="158"/>
  <c r="L31" i="158"/>
  <c r="P30" i="158"/>
  <c r="L30" i="158"/>
  <c r="P29" i="158"/>
  <c r="L29" i="158"/>
  <c r="P28" i="158"/>
  <c r="L28" i="158"/>
  <c r="P27" i="158"/>
  <c r="L27" i="158"/>
  <c r="P26" i="158"/>
  <c r="L26" i="158"/>
  <c r="P25" i="158"/>
  <c r="L25" i="158"/>
  <c r="P24" i="158"/>
  <c r="L24" i="158"/>
  <c r="P23" i="158"/>
  <c r="L23" i="158"/>
  <c r="P22" i="158"/>
  <c r="L22" i="158"/>
  <c r="P21" i="158"/>
  <c r="L21" i="158"/>
  <c r="P20" i="158"/>
  <c r="L20" i="158"/>
  <c r="P19" i="158"/>
  <c r="L19" i="158"/>
  <c r="P18" i="158"/>
  <c r="L18" i="158"/>
  <c r="P17" i="158"/>
  <c r="L17" i="158"/>
  <c r="P16" i="158"/>
  <c r="L16" i="158"/>
  <c r="P15" i="158"/>
  <c r="L15" i="158"/>
  <c r="P14" i="158"/>
  <c r="L14" i="158"/>
  <c r="P13" i="158"/>
  <c r="L13" i="158"/>
  <c r="L12" i="158"/>
  <c r="N12" i="158" s="1"/>
  <c r="F58" i="158"/>
  <c r="F57" i="158"/>
  <c r="F56" i="158"/>
  <c r="F55" i="158"/>
  <c r="F54" i="158"/>
  <c r="F53" i="158"/>
  <c r="F52" i="158"/>
  <c r="F51" i="158"/>
  <c r="F50" i="158"/>
  <c r="F49" i="158"/>
  <c r="F48" i="158"/>
  <c r="F47" i="158"/>
  <c r="F46" i="158"/>
  <c r="F45" i="158"/>
  <c r="F44" i="158"/>
  <c r="F43" i="158"/>
  <c r="F42" i="158"/>
  <c r="F41" i="158"/>
  <c r="F40" i="158"/>
  <c r="F39" i="158"/>
  <c r="F38" i="158"/>
  <c r="F37" i="158"/>
  <c r="F36" i="158"/>
  <c r="F35" i="158"/>
  <c r="F34" i="158"/>
  <c r="F33" i="158"/>
  <c r="F32" i="158"/>
  <c r="F31" i="158"/>
  <c r="F30" i="158"/>
  <c r="F29" i="158"/>
  <c r="F28" i="158"/>
  <c r="F27" i="158"/>
  <c r="F26" i="158"/>
  <c r="F25" i="158"/>
  <c r="F24" i="158"/>
  <c r="F23" i="158"/>
  <c r="F22" i="158"/>
  <c r="F21" i="158"/>
  <c r="F20" i="158"/>
  <c r="F19" i="158"/>
  <c r="F18" i="158"/>
  <c r="F17" i="158"/>
  <c r="F16" i="158"/>
  <c r="F15" i="158"/>
  <c r="F14" i="158"/>
  <c r="F13" i="158"/>
  <c r="F12" i="158"/>
  <c r="N13" i="158" l="1"/>
  <c r="N14" i="158" s="1"/>
  <c r="N15" i="158" s="1"/>
  <c r="N16" i="158" s="1"/>
  <c r="N17" i="158" s="1"/>
  <c r="N18" i="158" s="1"/>
  <c r="N19" i="158" s="1"/>
  <c r="N20" i="158" s="1"/>
  <c r="N21" i="158" s="1"/>
  <c r="N22" i="158" s="1"/>
  <c r="N23" i="158" s="1"/>
  <c r="N24" i="158" s="1"/>
  <c r="N25" i="158" s="1"/>
  <c r="N26" i="158" s="1"/>
  <c r="N27" i="158" s="1"/>
  <c r="N28" i="158" s="1"/>
  <c r="N29" i="158" s="1"/>
  <c r="N30" i="158" s="1"/>
  <c r="N31" i="158" s="1"/>
  <c r="N32" i="158" s="1"/>
  <c r="N33" i="158" s="1"/>
  <c r="N34" i="158" s="1"/>
  <c r="N35" i="158" s="1"/>
  <c r="N36" i="158" s="1"/>
  <c r="N37" i="158" s="1"/>
  <c r="N38" i="158" s="1"/>
  <c r="N39" i="158" s="1"/>
  <c r="N40" i="158" s="1"/>
  <c r="N41" i="158" s="1"/>
  <c r="N42" i="158" s="1"/>
  <c r="N43" i="158" s="1"/>
  <c r="N44" i="158" s="1"/>
  <c r="N45" i="158" s="1"/>
  <c r="N46" i="158" s="1"/>
  <c r="N47" i="158" s="1"/>
  <c r="N48" i="158" s="1"/>
  <c r="N49" i="158" s="1"/>
  <c r="N50" i="158" s="1"/>
  <c r="N51" i="158" s="1"/>
  <c r="N52" i="158" s="1"/>
  <c r="N53" i="158" s="1"/>
  <c r="N54" i="158" s="1"/>
  <c r="N55" i="158" s="1"/>
  <c r="N56" i="158" s="1"/>
  <c r="N57" i="158" s="1"/>
  <c r="N58" i="158" s="1"/>
  <c r="F59" i="158"/>
  <c r="L59" i="158"/>
  <c r="H12" i="158"/>
  <c r="H13" i="158" s="1"/>
  <c r="H14" i="158" s="1"/>
  <c r="H15" i="158" s="1"/>
  <c r="H16" i="158" s="1"/>
  <c r="H17" i="158" s="1"/>
  <c r="H18" i="158" s="1"/>
  <c r="H19" i="158" s="1"/>
  <c r="H20" i="158" s="1"/>
  <c r="H21" i="158" s="1"/>
  <c r="H22" i="158" s="1"/>
  <c r="H23" i="158" s="1"/>
  <c r="H24" i="158" s="1"/>
  <c r="H25" i="158" s="1"/>
  <c r="H26" i="158" s="1"/>
  <c r="H27" i="158" s="1"/>
  <c r="H28" i="158" s="1"/>
  <c r="H29" i="158" s="1"/>
  <c r="H30" i="158" s="1"/>
  <c r="H31" i="158" s="1"/>
  <c r="H32" i="158" s="1"/>
  <c r="H33" i="158" s="1"/>
  <c r="H34" i="158" s="1"/>
  <c r="H35" i="158" s="1"/>
  <c r="H36" i="158" s="1"/>
  <c r="H37" i="158" s="1"/>
  <c r="H38" i="158" s="1"/>
  <c r="H39" i="158" s="1"/>
  <c r="H40" i="158" s="1"/>
  <c r="H41" i="158" s="1"/>
  <c r="H42" i="158" s="1"/>
  <c r="H43" i="158" s="1"/>
  <c r="H44" i="158" s="1"/>
  <c r="H45" i="158" s="1"/>
  <c r="H46" i="158" s="1"/>
  <c r="H47" i="158" s="1"/>
  <c r="H48" i="158" s="1"/>
  <c r="H49" i="158" s="1"/>
  <c r="H50" i="158" s="1"/>
  <c r="H51" i="158" s="1"/>
  <c r="H52" i="158" s="1"/>
  <c r="H53" i="158" s="1"/>
  <c r="H54" i="158" s="1"/>
  <c r="H55" i="158" s="1"/>
  <c r="H56" i="158" s="1"/>
  <c r="H57" i="158" s="1"/>
  <c r="H58" i="158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<sst xmlns="http://schemas.openxmlformats.org/spreadsheetml/2006/main" count="62" uniqueCount="60">
  <si>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</si>
  <si>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</si>
  <si>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</si>
  <si>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</si>
  <si>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</si>
  <si>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</si>
  <si>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</si>
  <si>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</si>
  <si>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</si>
  <si>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</si>
  <si>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</si>
  <si>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</si>
  <si>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</si>
  <si>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</si>
  <si>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</si>
  <si>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</si>
  <si>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</si>
  <si>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</si>
  <si>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</si>
  <si>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</si>
  <si>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</si>
  <si>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</si>
  <si>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</si>
  <si>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</si>
  <si>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</si>
  <si>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</si>
  <si>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</si>
  <si>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</si>
  <si>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</si>
  <si>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</si>
  <si>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</si>
  <si>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</si>
  <si>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</si>
  <si>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</si>
  <si>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</si>
  <si>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</si>
  <si>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</si>
  <si>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</si>
  <si>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</si>
  <si>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</si>
  <si>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</si>
  <si>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</si>
  <si>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</si>
  <si>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</si>
  <si>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</si>
  <si>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</si>
  <si>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</si>
  <si>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</si>
  <si>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</si>
  <si>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</si>
  <si>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</si>
  <si>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</si>
  <si>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</si>
  <si>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</si>
  <si>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</si>
  <si>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</si>
  <si>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</si>
  <si>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</si>
  <si>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IV.43. </t>
    </r>
    <r>
      <rPr>
        <b/>
        <sz val="14"/>
        <rFont val="Times New Roman"/>
        <family val="1"/>
      </rPr>
      <t>Base liquidable general.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</si>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</sst>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58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59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3" t="s">
        <v>57</v>
      </c>
      <c r="C7" s="8"/>
      <c r="D7" s="42" t="s">
        <v>49</v>
      </c>
      <c r="E7" s="42"/>
      <c r="F7" s="42"/>
      <c r="G7" s="42"/>
      <c r="H7" s="42"/>
      <c r="I7" s="21"/>
      <c r="J7" s="42" t="s">
        <v>0</v>
      </c>
      <c r="K7" s="42"/>
      <c r="L7" s="42"/>
      <c r="M7" s="42"/>
      <c r="N7" s="42"/>
      <c r="O7" s="21"/>
      <c r="P7" s="48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3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8"/>
    </row>
    <row r="9" spans="2:21" ht="15" customHeight="1" x14ac:dyDescent="0.2">
      <c r="B9" s="43"/>
      <c r="C9" s="8"/>
      <c r="D9" s="41" t="s">
        <v>1</v>
      </c>
      <c r="E9" s="9"/>
      <c r="F9" s="41" t="s">
        <v>50</v>
      </c>
      <c r="G9" s="9"/>
      <c r="H9" s="41" t="s">
        <v>51</v>
      </c>
      <c r="I9" s="22"/>
      <c r="J9" s="37" t="s">
        <v>54</v>
      </c>
      <c r="K9" s="8"/>
      <c r="L9" s="41" t="s">
        <v>50</v>
      </c>
      <c r="M9" s="9"/>
      <c r="N9" s="47" t="s">
        <v>51</v>
      </c>
      <c r="O9" s="23"/>
      <c r="P9" s="48"/>
      <c r="Q9" s="5"/>
      <c r="R9" s="5"/>
      <c r="S9" s="5"/>
      <c r="T9" s="5"/>
      <c r="U9" s="5"/>
    </row>
    <row r="10" spans="2:21" ht="15" customHeight="1" x14ac:dyDescent="0.25">
      <c r="B10" s="43"/>
      <c r="C10" s="8"/>
      <c r="D10" s="41"/>
      <c r="E10" s="9"/>
      <c r="F10" s="41"/>
      <c r="G10" s="9"/>
      <c r="H10" s="41"/>
      <c r="I10" s="22"/>
      <c r="J10" s="38" t="s">
        <v>55</v>
      </c>
      <c r="K10" s="8"/>
      <c r="L10" s="41"/>
      <c r="M10" s="9"/>
      <c r="N10" s="47"/>
      <c r="O10" s="23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109487</v>
      </c>
      <c r="E12" s="11"/>
      <c r="F12" s="24">
        <f t="shared" ref="F12:F58" si="0">+D12/D$59*100</f>
        <v>0.60353759121321326</v>
      </c>
      <c r="G12" s="25"/>
      <c r="H12" s="24">
        <f>+F12</f>
        <v>0.60353759121321326</v>
      </c>
      <c r="I12" s="25"/>
      <c r="J12" s="12">
        <v>-701.62454335000007</v>
      </c>
      <c r="K12" s="11"/>
      <c r="L12" s="24">
        <f>+J12/J$59*100</f>
        <v>-0.21456192867885482</v>
      </c>
      <c r="M12" s="25"/>
      <c r="N12" s="24">
        <f>+L12</f>
        <v>-0.21456192867885482</v>
      </c>
      <c r="O12" s="25"/>
      <c r="P12" s="26">
        <f t="shared" ref="P12:P59" si="1">J12*1000/D12*1000</f>
        <v>-6408.2908779124464</v>
      </c>
      <c r="R12" s="6"/>
    </row>
    <row r="13" spans="2:21" ht="15" customHeight="1" x14ac:dyDescent="0.2">
      <c r="B13" s="10" t="s">
        <v>3</v>
      </c>
      <c r="C13" s="10"/>
      <c r="D13" s="11">
        <v>731931</v>
      </c>
      <c r="E13" s="11"/>
      <c r="F13" s="24">
        <f t="shared" si="0"/>
        <v>4.0347061539203599</v>
      </c>
      <c r="G13" s="25"/>
      <c r="H13" s="24">
        <f t="shared" ref="H13:H58" si="2">+H12+F13</f>
        <v>4.6382437451335736</v>
      </c>
      <c r="I13" s="25"/>
      <c r="J13" s="12">
        <v>-173.616649</v>
      </c>
      <c r="K13" s="11"/>
      <c r="L13" s="24">
        <f>+J13/J$59*100</f>
        <v>-5.3093243976810457E-2</v>
      </c>
      <c r="M13" s="25"/>
      <c r="N13" s="27">
        <f t="shared" ref="N13:N58" si="3">+N12+L13</f>
        <v>-0.2676551726556653</v>
      </c>
      <c r="O13" s="25"/>
      <c r="P13" s="26">
        <f t="shared" si="1"/>
        <v>-237.20357383414557</v>
      </c>
      <c r="R13" s="6"/>
    </row>
    <row r="14" spans="2:21" ht="15" customHeight="1" x14ac:dyDescent="0.2">
      <c r="B14" s="10" t="s">
        <v>4</v>
      </c>
      <c r="C14" s="10"/>
      <c r="D14" s="11">
        <v>659344</v>
      </c>
      <c r="E14" s="11"/>
      <c r="F14" s="24">
        <f t="shared" si="0"/>
        <v>3.6345766122086176</v>
      </c>
      <c r="G14" s="25"/>
      <c r="H14" s="24">
        <f t="shared" si="2"/>
        <v>8.2728203573421908</v>
      </c>
      <c r="I14" s="25"/>
      <c r="J14" s="12">
        <v>1229.30292046</v>
      </c>
      <c r="K14" s="11"/>
      <c r="L14" s="24">
        <f t="shared" ref="L14:L58" si="4">+J14/J$59*100</f>
        <v>0.37592984459335116</v>
      </c>
      <c r="M14" s="25"/>
      <c r="N14" s="27">
        <f t="shared" si="3"/>
        <v>0.10827467193768586</v>
      </c>
      <c r="O14" s="25"/>
      <c r="P14" s="26">
        <f t="shared" si="1"/>
        <v>1864.4333162355308</v>
      </c>
      <c r="R14" s="6"/>
    </row>
    <row r="15" spans="2:21" ht="15" customHeight="1" x14ac:dyDescent="0.2">
      <c r="B15" s="10" t="s">
        <v>5</v>
      </c>
      <c r="C15" s="10"/>
      <c r="D15" s="11">
        <v>792451</v>
      </c>
      <c r="E15" s="11"/>
      <c r="F15" s="24">
        <f t="shared" si="0"/>
        <v>4.3683174047558344</v>
      </c>
      <c r="G15" s="25"/>
      <c r="H15" s="24">
        <f t="shared" si="2"/>
        <v>12.641137762098026</v>
      </c>
      <c r="I15" s="25"/>
      <c r="J15" s="12">
        <v>2518.8907679399999</v>
      </c>
      <c r="K15" s="11"/>
      <c r="L15" s="24">
        <f t="shared" si="4"/>
        <v>0.7702952617935499</v>
      </c>
      <c r="M15" s="25"/>
      <c r="N15" s="27">
        <f t="shared" si="3"/>
        <v>0.87856993373123582</v>
      </c>
      <c r="O15" s="25"/>
      <c r="P15" s="26">
        <f t="shared" si="1"/>
        <v>3178.6075958513516</v>
      </c>
      <c r="R15" s="6"/>
    </row>
    <row r="16" spans="2:21" ht="15" customHeight="1" x14ac:dyDescent="0.2">
      <c r="B16" s="13" t="s">
        <v>6</v>
      </c>
      <c r="C16" s="13"/>
      <c r="D16" s="14">
        <v>1071661</v>
      </c>
      <c r="E16" s="14"/>
      <c r="F16" s="28">
        <f t="shared" si="0"/>
        <v>5.9074383126502994</v>
      </c>
      <c r="G16" s="29"/>
      <c r="H16" s="28">
        <f t="shared" si="2"/>
        <v>18.548576074748325</v>
      </c>
      <c r="I16" s="29"/>
      <c r="J16" s="15">
        <v>4730.2853322000001</v>
      </c>
      <c r="K16" s="14"/>
      <c r="L16" s="28">
        <f t="shared" si="4"/>
        <v>1.446555930372913</v>
      </c>
      <c r="M16" s="29"/>
      <c r="N16" s="30">
        <f t="shared" si="3"/>
        <v>2.325125864104149</v>
      </c>
      <c r="O16" s="29"/>
      <c r="P16" s="31">
        <f t="shared" si="1"/>
        <v>4413.9754383149148</v>
      </c>
      <c r="R16" s="6"/>
    </row>
    <row r="17" spans="2:18" ht="15" customHeight="1" x14ac:dyDescent="0.2">
      <c r="B17" s="10" t="s">
        <v>7</v>
      </c>
      <c r="C17" s="10"/>
      <c r="D17" s="11">
        <v>899567</v>
      </c>
      <c r="E17" s="11"/>
      <c r="F17" s="24">
        <f t="shared" si="0"/>
        <v>4.958785064116257</v>
      </c>
      <c r="G17" s="25"/>
      <c r="H17" s="24">
        <f t="shared" si="2"/>
        <v>23.507361138864582</v>
      </c>
      <c r="I17" s="25"/>
      <c r="J17" s="12">
        <v>5064.4675512900003</v>
      </c>
      <c r="K17" s="11"/>
      <c r="L17" s="24">
        <f t="shared" si="4"/>
        <v>1.548751302723737</v>
      </c>
      <c r="M17" s="25"/>
      <c r="N17" s="27">
        <f t="shared" si="3"/>
        <v>3.873877166827886</v>
      </c>
      <c r="O17" s="25"/>
      <c r="P17" s="26">
        <f t="shared" si="1"/>
        <v>5629.8947730296914</v>
      </c>
      <c r="R17" s="6"/>
    </row>
    <row r="18" spans="2:18" ht="15" customHeight="1" x14ac:dyDescent="0.2">
      <c r="B18" s="10" t="s">
        <v>8</v>
      </c>
      <c r="C18" s="10"/>
      <c r="D18" s="11">
        <v>896842</v>
      </c>
      <c r="E18" s="11"/>
      <c r="F18" s="24">
        <f t="shared" si="0"/>
        <v>4.9437637379674353</v>
      </c>
      <c r="G18" s="25"/>
      <c r="H18" s="24">
        <f t="shared" si="2"/>
        <v>28.451124876832019</v>
      </c>
      <c r="I18" s="25"/>
      <c r="J18" s="12">
        <v>6201.4214022799997</v>
      </c>
      <c r="K18" s="11"/>
      <c r="L18" s="24">
        <f t="shared" si="4"/>
        <v>1.8964401248999225</v>
      </c>
      <c r="M18" s="25"/>
      <c r="N18" s="27">
        <f t="shared" si="3"/>
        <v>5.7703172917278085</v>
      </c>
      <c r="O18" s="25"/>
      <c r="P18" s="26">
        <f t="shared" si="1"/>
        <v>6914.7312484027279</v>
      </c>
      <c r="R18" s="6"/>
    </row>
    <row r="19" spans="2:18" ht="15" customHeight="1" x14ac:dyDescent="0.2">
      <c r="B19" s="10" t="s">
        <v>9</v>
      </c>
      <c r="C19" s="10"/>
      <c r="D19" s="11">
        <v>842943</v>
      </c>
      <c r="E19" s="11"/>
      <c r="F19" s="24">
        <f t="shared" si="0"/>
        <v>4.6466501753636473</v>
      </c>
      <c r="G19" s="25"/>
      <c r="H19" s="24">
        <f t="shared" si="2"/>
        <v>33.097775052195665</v>
      </c>
      <c r="I19" s="25"/>
      <c r="J19" s="12">
        <v>7014.7215750699997</v>
      </c>
      <c r="K19" s="11"/>
      <c r="L19" s="24">
        <f t="shared" si="4"/>
        <v>2.1451532797098718</v>
      </c>
      <c r="M19" s="25"/>
      <c r="N19" s="27">
        <f t="shared" si="3"/>
        <v>7.9154705714376803</v>
      </c>
      <c r="O19" s="25"/>
      <c r="P19" s="26">
        <f t="shared" si="1"/>
        <v>8321.7033358957833</v>
      </c>
      <c r="R19" s="6"/>
    </row>
    <row r="20" spans="2:18" ht="15" customHeight="1" x14ac:dyDescent="0.2">
      <c r="B20" s="10" t="s">
        <v>10</v>
      </c>
      <c r="C20" s="10"/>
      <c r="D20" s="11">
        <v>932684</v>
      </c>
      <c r="E20" s="11"/>
      <c r="F20" s="24">
        <f t="shared" si="0"/>
        <v>5.1413396542338781</v>
      </c>
      <c r="G20" s="25"/>
      <c r="H20" s="24">
        <f t="shared" si="2"/>
        <v>38.239114706429547</v>
      </c>
      <c r="I20" s="25"/>
      <c r="J20" s="12">
        <v>9261.0086456699992</v>
      </c>
      <c r="K20" s="11"/>
      <c r="L20" s="24">
        <f t="shared" si="4"/>
        <v>2.8320843325106928</v>
      </c>
      <c r="M20" s="25"/>
      <c r="N20" s="27">
        <f t="shared" si="3"/>
        <v>10.747554903948373</v>
      </c>
      <c r="O20" s="25"/>
      <c r="P20" s="26">
        <f t="shared" si="1"/>
        <v>9929.4173006827587</v>
      </c>
      <c r="R20" s="6"/>
    </row>
    <row r="21" spans="2:18" ht="15" customHeight="1" x14ac:dyDescent="0.2">
      <c r="B21" s="13" t="s">
        <v>11</v>
      </c>
      <c r="C21" s="13"/>
      <c r="D21" s="14">
        <v>942445</v>
      </c>
      <c r="E21" s="14"/>
      <c r="F21" s="28">
        <f t="shared" si="0"/>
        <v>5.1951463201196191</v>
      </c>
      <c r="G21" s="29"/>
      <c r="H21" s="28">
        <f t="shared" si="2"/>
        <v>43.434261026549166</v>
      </c>
      <c r="I21" s="29"/>
      <c r="J21" s="15">
        <v>10698.31627609</v>
      </c>
      <c r="K21" s="14"/>
      <c r="L21" s="28">
        <f t="shared" si="4"/>
        <v>3.2716235422072257</v>
      </c>
      <c r="M21" s="29"/>
      <c r="N21" s="30">
        <f t="shared" si="3"/>
        <v>14.0191784461556</v>
      </c>
      <c r="O21" s="29"/>
      <c r="P21" s="31">
        <f t="shared" si="1"/>
        <v>11351.661132575375</v>
      </c>
      <c r="R21" s="6"/>
    </row>
    <row r="22" spans="2:18" ht="15" customHeight="1" x14ac:dyDescent="0.2">
      <c r="B22" s="10" t="s">
        <v>12</v>
      </c>
      <c r="C22" s="10"/>
      <c r="D22" s="11">
        <v>903622</v>
      </c>
      <c r="E22" s="11"/>
      <c r="F22" s="24">
        <f t="shared" si="0"/>
        <v>4.9811378999083562</v>
      </c>
      <c r="G22" s="25"/>
      <c r="H22" s="24">
        <f t="shared" si="2"/>
        <v>48.41539892645752</v>
      </c>
      <c r="I22" s="25"/>
      <c r="J22" s="12">
        <v>11522.31768441</v>
      </c>
      <c r="K22" s="11"/>
      <c r="L22" s="24">
        <f t="shared" si="4"/>
        <v>3.5236092132886276</v>
      </c>
      <c r="M22" s="25"/>
      <c r="N22" s="27">
        <f t="shared" si="3"/>
        <v>17.542787659444226</v>
      </c>
      <c r="O22" s="25"/>
      <c r="P22" s="26">
        <f t="shared" si="1"/>
        <v>12751.258473576341</v>
      </c>
      <c r="R22" s="6"/>
    </row>
    <row r="23" spans="2:18" ht="15" customHeight="1" x14ac:dyDescent="0.2">
      <c r="B23" s="10" t="s">
        <v>13</v>
      </c>
      <c r="C23" s="10"/>
      <c r="D23" s="11">
        <v>829574</v>
      </c>
      <c r="E23" s="11"/>
      <c r="F23" s="24">
        <f t="shared" si="0"/>
        <v>4.57295472241554</v>
      </c>
      <c r="G23" s="25"/>
      <c r="H23" s="24">
        <f t="shared" si="2"/>
        <v>52.988353648873058</v>
      </c>
      <c r="I23" s="25"/>
      <c r="J23" s="12">
        <v>11687.325494909999</v>
      </c>
      <c r="K23" s="11"/>
      <c r="L23" s="24">
        <f t="shared" si="4"/>
        <v>3.5740698113442653</v>
      </c>
      <c r="M23" s="25"/>
      <c r="N23" s="27">
        <f t="shared" si="3"/>
        <v>21.116857470788492</v>
      </c>
      <c r="O23" s="25"/>
      <c r="P23" s="26">
        <f t="shared" si="1"/>
        <v>14088.345940096966</v>
      </c>
      <c r="R23" s="6"/>
    </row>
    <row r="24" spans="2:18" ht="15" customHeight="1" x14ac:dyDescent="0.2">
      <c r="B24" s="10" t="s">
        <v>14</v>
      </c>
      <c r="C24" s="10"/>
      <c r="D24" s="11">
        <v>762907</v>
      </c>
      <c r="E24" s="11"/>
      <c r="F24" s="24">
        <f t="shared" si="0"/>
        <v>4.2054586672362833</v>
      </c>
      <c r="G24" s="25"/>
      <c r="H24" s="24">
        <f t="shared" si="2"/>
        <v>57.193812316109344</v>
      </c>
      <c r="I24" s="25"/>
      <c r="J24" s="12">
        <v>11789.806829700001</v>
      </c>
      <c r="K24" s="11"/>
      <c r="L24" s="24">
        <f t="shared" si="4"/>
        <v>3.6054093547717785</v>
      </c>
      <c r="M24" s="25"/>
      <c r="N24" s="27">
        <f t="shared" si="3"/>
        <v>24.722266825560272</v>
      </c>
      <c r="O24" s="25"/>
      <c r="P24" s="26">
        <f t="shared" si="1"/>
        <v>15453.792965197594</v>
      </c>
      <c r="R24" s="6"/>
    </row>
    <row r="25" spans="2:18" ht="15" customHeight="1" x14ac:dyDescent="0.2">
      <c r="B25" s="10" t="s">
        <v>15</v>
      </c>
      <c r="C25" s="10"/>
      <c r="D25" s="11">
        <v>723302</v>
      </c>
      <c r="E25" s="11"/>
      <c r="F25" s="24">
        <f t="shared" si="0"/>
        <v>3.9871395398513023</v>
      </c>
      <c r="G25" s="25"/>
      <c r="H25" s="24">
        <f t="shared" si="2"/>
        <v>61.180951855960643</v>
      </c>
      <c r="I25" s="25"/>
      <c r="J25" s="12">
        <v>12264.188678930001</v>
      </c>
      <c r="K25" s="11"/>
      <c r="L25" s="24">
        <f t="shared" si="4"/>
        <v>3.7504788017655333</v>
      </c>
      <c r="M25" s="25"/>
      <c r="N25" s="27">
        <f t="shared" si="3"/>
        <v>28.472745627325807</v>
      </c>
      <c r="O25" s="25"/>
      <c r="P25" s="26">
        <f t="shared" si="1"/>
        <v>16955.834048474913</v>
      </c>
      <c r="R25" s="6"/>
    </row>
    <row r="26" spans="2:18" ht="15" customHeight="1" x14ac:dyDescent="0.2">
      <c r="B26" s="13" t="s">
        <v>16</v>
      </c>
      <c r="C26" s="13"/>
      <c r="D26" s="14">
        <v>685163</v>
      </c>
      <c r="E26" s="14"/>
      <c r="F26" s="28">
        <f t="shared" si="0"/>
        <v>3.776901610313725</v>
      </c>
      <c r="G26" s="29"/>
      <c r="H26" s="28">
        <f t="shared" si="2"/>
        <v>64.957853466274372</v>
      </c>
      <c r="I26" s="29"/>
      <c r="J26" s="15">
        <v>12645.64984036</v>
      </c>
      <c r="K26" s="14"/>
      <c r="L26" s="28">
        <f t="shared" si="4"/>
        <v>3.8671324212665086</v>
      </c>
      <c r="M26" s="29"/>
      <c r="N26" s="30">
        <f t="shared" si="3"/>
        <v>32.339878048592318</v>
      </c>
      <c r="O26" s="29"/>
      <c r="P26" s="31">
        <f t="shared" si="1"/>
        <v>18456.410869180036</v>
      </c>
      <c r="R26" s="6"/>
    </row>
    <row r="27" spans="2:18" ht="15" customHeight="1" x14ac:dyDescent="0.2">
      <c r="B27" s="10" t="s">
        <v>17</v>
      </c>
      <c r="C27" s="10"/>
      <c r="D27" s="11">
        <v>602832</v>
      </c>
      <c r="E27" s="11"/>
      <c r="F27" s="24">
        <f t="shared" si="0"/>
        <v>3.3230591137417576</v>
      </c>
      <c r="G27" s="25"/>
      <c r="H27" s="24">
        <f t="shared" si="2"/>
        <v>68.280912580016135</v>
      </c>
      <c r="I27" s="25"/>
      <c r="J27" s="12">
        <v>11984.433180170001</v>
      </c>
      <c r="K27" s="11"/>
      <c r="L27" s="24">
        <f t="shared" si="4"/>
        <v>3.6649275194716391</v>
      </c>
      <c r="M27" s="25"/>
      <c r="N27" s="27">
        <f t="shared" si="3"/>
        <v>36.004805568063958</v>
      </c>
      <c r="O27" s="25"/>
      <c r="P27" s="26">
        <f t="shared" si="1"/>
        <v>19880.220658773924</v>
      </c>
      <c r="R27" s="6"/>
    </row>
    <row r="28" spans="2:18" ht="15" customHeight="1" x14ac:dyDescent="0.2">
      <c r="B28" s="10" t="s">
        <v>18</v>
      </c>
      <c r="C28" s="10"/>
      <c r="D28" s="11">
        <v>560719</v>
      </c>
      <c r="E28" s="11"/>
      <c r="F28" s="24">
        <f t="shared" si="0"/>
        <v>3.0909148538865958</v>
      </c>
      <c r="G28" s="25"/>
      <c r="H28" s="24">
        <f t="shared" si="2"/>
        <v>71.371827433902737</v>
      </c>
      <c r="I28" s="25"/>
      <c r="J28" s="12">
        <v>11984.16232825</v>
      </c>
      <c r="K28" s="11"/>
      <c r="L28" s="24">
        <f t="shared" si="4"/>
        <v>3.6648446909689985</v>
      </c>
      <c r="M28" s="25"/>
      <c r="N28" s="27">
        <f t="shared" si="3"/>
        <v>39.669650259032956</v>
      </c>
      <c r="O28" s="25"/>
      <c r="P28" s="26">
        <f t="shared" si="1"/>
        <v>21372.848660826545</v>
      </c>
      <c r="R28" s="6"/>
    </row>
    <row r="29" spans="2:18" ht="15" customHeight="1" x14ac:dyDescent="0.2">
      <c r="B29" s="10" t="s">
        <v>19</v>
      </c>
      <c r="C29" s="10"/>
      <c r="D29" s="11">
        <v>503113</v>
      </c>
      <c r="E29" s="11"/>
      <c r="F29" s="24">
        <f t="shared" si="0"/>
        <v>2.7733667753071449</v>
      </c>
      <c r="G29" s="25"/>
      <c r="H29" s="24">
        <f t="shared" si="2"/>
        <v>74.145194209209876</v>
      </c>
      <c r="I29" s="25"/>
      <c r="J29" s="12">
        <v>11471.49736958</v>
      </c>
      <c r="K29" s="11"/>
      <c r="L29" s="24">
        <f t="shared" si="4"/>
        <v>3.5080679884706809</v>
      </c>
      <c r="M29" s="25"/>
      <c r="N29" s="27">
        <f t="shared" si="3"/>
        <v>43.177718247503634</v>
      </c>
      <c r="O29" s="25"/>
      <c r="P29" s="26">
        <f t="shared" si="1"/>
        <v>22801.035492185656</v>
      </c>
      <c r="R29" s="6"/>
    </row>
    <row r="30" spans="2:18" ht="15" customHeight="1" x14ac:dyDescent="0.2">
      <c r="B30" s="10" t="s">
        <v>20</v>
      </c>
      <c r="C30" s="10"/>
      <c r="D30" s="11">
        <v>454010</v>
      </c>
      <c r="E30" s="11"/>
      <c r="F30" s="24">
        <f t="shared" si="0"/>
        <v>2.5026907467252819</v>
      </c>
      <c r="G30" s="25"/>
      <c r="H30" s="24">
        <f t="shared" si="2"/>
        <v>76.647884955935154</v>
      </c>
      <c r="I30" s="25"/>
      <c r="J30" s="12">
        <v>11002.625837330001</v>
      </c>
      <c r="K30" s="11"/>
      <c r="L30" s="24">
        <f t="shared" si="4"/>
        <v>3.3646836368032886</v>
      </c>
      <c r="M30" s="25"/>
      <c r="N30" s="27">
        <f t="shared" si="3"/>
        <v>46.542401884306926</v>
      </c>
      <c r="O30" s="25"/>
      <c r="P30" s="26">
        <f t="shared" si="1"/>
        <v>24234.324876830906</v>
      </c>
      <c r="R30" s="6"/>
    </row>
    <row r="31" spans="2:18" ht="15" customHeight="1" x14ac:dyDescent="0.2">
      <c r="B31" s="13" t="s">
        <v>21</v>
      </c>
      <c r="C31" s="13"/>
      <c r="D31" s="14">
        <v>416624</v>
      </c>
      <c r="E31" s="14"/>
      <c r="F31" s="28">
        <f t="shared" si="0"/>
        <v>2.2966036643767183</v>
      </c>
      <c r="G31" s="29"/>
      <c r="H31" s="28">
        <f t="shared" si="2"/>
        <v>78.944488620311873</v>
      </c>
      <c r="I31" s="29"/>
      <c r="J31" s="15">
        <v>10694.04232649</v>
      </c>
      <c r="K31" s="14"/>
      <c r="L31" s="28">
        <f t="shared" si="4"/>
        <v>3.27031653708897</v>
      </c>
      <c r="M31" s="29"/>
      <c r="N31" s="30">
        <f t="shared" si="3"/>
        <v>49.8127184213959</v>
      </c>
      <c r="O31" s="29"/>
      <c r="P31" s="31">
        <f t="shared" si="1"/>
        <v>25668.330020570105</v>
      </c>
      <c r="R31" s="6"/>
    </row>
    <row r="32" spans="2:18" ht="15" customHeight="1" x14ac:dyDescent="0.2">
      <c r="B32" s="10" t="s">
        <v>22</v>
      </c>
      <c r="C32" s="10"/>
      <c r="D32" s="11">
        <v>399283</v>
      </c>
      <c r="E32" s="11"/>
      <c r="F32" s="24">
        <f t="shared" si="0"/>
        <v>2.2010129059375583</v>
      </c>
      <c r="G32" s="25"/>
      <c r="H32" s="24">
        <f t="shared" si="2"/>
        <v>81.145501526249433</v>
      </c>
      <c r="I32" s="25"/>
      <c r="J32" s="12">
        <v>10841.15167272</v>
      </c>
      <c r="K32" s="11"/>
      <c r="L32" s="24">
        <f t="shared" si="4"/>
        <v>3.3153036535645248</v>
      </c>
      <c r="M32" s="25"/>
      <c r="N32" s="27">
        <f t="shared" si="3"/>
        <v>53.128022074960427</v>
      </c>
      <c r="O32" s="25"/>
      <c r="P32" s="26">
        <f t="shared" si="1"/>
        <v>27151.548332185441</v>
      </c>
      <c r="R32" s="6"/>
    </row>
    <row r="33" spans="2:18" ht="15" customHeight="1" x14ac:dyDescent="0.2">
      <c r="B33" s="10" t="s">
        <v>23</v>
      </c>
      <c r="C33" s="10"/>
      <c r="D33" s="11">
        <v>682067</v>
      </c>
      <c r="E33" s="11"/>
      <c r="F33" s="24">
        <f t="shared" si="0"/>
        <v>3.7598351788433577</v>
      </c>
      <c r="G33" s="25"/>
      <c r="H33" s="24">
        <f t="shared" si="2"/>
        <v>84.905336705092793</v>
      </c>
      <c r="I33" s="25"/>
      <c r="J33" s="12">
        <v>19872.233724040001</v>
      </c>
      <c r="K33" s="11"/>
      <c r="L33" s="24">
        <f t="shared" si="4"/>
        <v>6.0770747480252103</v>
      </c>
      <c r="M33" s="25"/>
      <c r="N33" s="27">
        <f t="shared" si="3"/>
        <v>59.205096822985638</v>
      </c>
      <c r="O33" s="25"/>
      <c r="P33" s="26">
        <f t="shared" si="1"/>
        <v>29135.310349335185</v>
      </c>
      <c r="R33" s="6"/>
    </row>
    <row r="34" spans="2:18" ht="15" customHeight="1" x14ac:dyDescent="0.2">
      <c r="B34" s="10" t="s">
        <v>24</v>
      </c>
      <c r="C34" s="10"/>
      <c r="D34" s="11">
        <v>617889</v>
      </c>
      <c r="E34" s="11"/>
      <c r="F34" s="24">
        <f t="shared" si="0"/>
        <v>3.4060595202822355</v>
      </c>
      <c r="G34" s="25"/>
      <c r="H34" s="24">
        <f t="shared" si="2"/>
        <v>88.311396225375034</v>
      </c>
      <c r="I34" s="25"/>
      <c r="J34" s="12">
        <v>19659.949920490002</v>
      </c>
      <c r="K34" s="11"/>
      <c r="L34" s="24">
        <f t="shared" si="4"/>
        <v>6.0121568047339222</v>
      </c>
      <c r="M34" s="25"/>
      <c r="N34" s="27">
        <f t="shared" si="3"/>
        <v>65.217253627719558</v>
      </c>
      <c r="O34" s="25"/>
      <c r="P34" s="26">
        <f t="shared" si="1"/>
        <v>31817.931571026515</v>
      </c>
      <c r="R34" s="6"/>
    </row>
    <row r="35" spans="2:18" ht="15" customHeight="1" x14ac:dyDescent="0.2">
      <c r="B35" s="10" t="s">
        <v>25</v>
      </c>
      <c r="C35" s="10"/>
      <c r="D35" s="11">
        <v>400458</v>
      </c>
      <c r="E35" s="11"/>
      <c r="F35" s="24">
        <f t="shared" si="0"/>
        <v>2.2074899915246644</v>
      </c>
      <c r="G35" s="25"/>
      <c r="H35" s="24">
        <f t="shared" si="2"/>
        <v>90.518886216899702</v>
      </c>
      <c r="I35" s="25"/>
      <c r="J35" s="12">
        <v>13710.11478389</v>
      </c>
      <c r="K35" s="11"/>
      <c r="L35" s="24">
        <f t="shared" si="4"/>
        <v>4.1926536041549083</v>
      </c>
      <c r="M35" s="25"/>
      <c r="N35" s="27">
        <f t="shared" si="3"/>
        <v>69.40990723187447</v>
      </c>
      <c r="O35" s="25"/>
      <c r="P35" s="26">
        <f t="shared" si="1"/>
        <v>34236.0866405216</v>
      </c>
      <c r="R35" s="6"/>
    </row>
    <row r="36" spans="2:18" ht="15" customHeight="1" x14ac:dyDescent="0.2">
      <c r="B36" s="13" t="s">
        <v>26</v>
      </c>
      <c r="C36" s="13"/>
      <c r="D36" s="14">
        <v>288814</v>
      </c>
      <c r="E36" s="14"/>
      <c r="F36" s="28">
        <f t="shared" si="0"/>
        <v>1.5920621248975035</v>
      </c>
      <c r="G36" s="29"/>
      <c r="H36" s="28">
        <f t="shared" si="2"/>
        <v>92.110948341797211</v>
      </c>
      <c r="I36" s="29"/>
      <c r="J36" s="15">
        <v>10619.625013969999</v>
      </c>
      <c r="K36" s="14"/>
      <c r="L36" s="28">
        <f t="shared" si="4"/>
        <v>3.2475591773974868</v>
      </c>
      <c r="M36" s="29"/>
      <c r="N36" s="30">
        <f t="shared" si="3"/>
        <v>72.657466409271962</v>
      </c>
      <c r="O36" s="29"/>
      <c r="P36" s="31">
        <f t="shared" si="1"/>
        <v>36769.772289328073</v>
      </c>
      <c r="R36" s="6"/>
    </row>
    <row r="37" spans="2:18" ht="15" customHeight="1" x14ac:dyDescent="0.2">
      <c r="B37" s="10" t="s">
        <v>27</v>
      </c>
      <c r="C37" s="10"/>
      <c r="D37" s="11">
        <v>216439</v>
      </c>
      <c r="E37" s="11"/>
      <c r="F37" s="24">
        <f t="shared" si="0"/>
        <v>1.1931012147980735</v>
      </c>
      <c r="G37" s="25"/>
      <c r="H37" s="24">
        <f t="shared" si="2"/>
        <v>93.304049556595288</v>
      </c>
      <c r="I37" s="25"/>
      <c r="J37" s="12">
        <v>8529.219970260001</v>
      </c>
      <c r="K37" s="11"/>
      <c r="L37" s="24">
        <f t="shared" si="4"/>
        <v>2.6082979911269812</v>
      </c>
      <c r="M37" s="25"/>
      <c r="N37" s="27">
        <f t="shared" si="3"/>
        <v>75.265764400398936</v>
      </c>
      <c r="O37" s="25"/>
      <c r="P37" s="26">
        <f t="shared" si="1"/>
        <v>39407.03833532775</v>
      </c>
      <c r="R37" s="6"/>
    </row>
    <row r="38" spans="2:18" ht="15" customHeight="1" x14ac:dyDescent="0.2">
      <c r="B38" s="10" t="s">
        <v>28</v>
      </c>
      <c r="C38" s="10"/>
      <c r="D38" s="11">
        <v>174474</v>
      </c>
      <c r="E38" s="11"/>
      <c r="F38" s="24">
        <f t="shared" si="0"/>
        <v>0.96177279210622413</v>
      </c>
      <c r="G38" s="25"/>
      <c r="H38" s="24">
        <f t="shared" si="2"/>
        <v>94.265822348701519</v>
      </c>
      <c r="I38" s="25"/>
      <c r="J38" s="12">
        <v>7347.7747703900004</v>
      </c>
      <c r="K38" s="11"/>
      <c r="L38" s="24">
        <f t="shared" si="4"/>
        <v>2.2470033883154183</v>
      </c>
      <c r="M38" s="25"/>
      <c r="N38" s="27">
        <f t="shared" si="3"/>
        <v>77.512767788714356</v>
      </c>
      <c r="O38" s="25"/>
      <c r="P38" s="26">
        <f t="shared" si="1"/>
        <v>42113.866652853721</v>
      </c>
      <c r="R38" s="6"/>
    </row>
    <row r="39" spans="2:18" ht="15" customHeight="1" x14ac:dyDescent="0.2">
      <c r="B39" s="10" t="s">
        <v>29</v>
      </c>
      <c r="C39" s="10"/>
      <c r="D39" s="11">
        <v>143184</v>
      </c>
      <c r="E39" s="11"/>
      <c r="F39" s="24">
        <f t="shared" si="0"/>
        <v>0.78928938102489543</v>
      </c>
      <c r="G39" s="25"/>
      <c r="H39" s="24">
        <f t="shared" si="2"/>
        <v>95.05511172972642</v>
      </c>
      <c r="I39" s="25"/>
      <c r="J39" s="12">
        <v>6410.5160901400004</v>
      </c>
      <c r="K39" s="11"/>
      <c r="L39" s="24">
        <f t="shared" si="4"/>
        <v>1.9603828132351064</v>
      </c>
      <c r="M39" s="25"/>
      <c r="N39" s="27">
        <f t="shared" si="3"/>
        <v>79.473150601949456</v>
      </c>
      <c r="O39" s="25"/>
      <c r="P39" s="26">
        <f t="shared" si="1"/>
        <v>44771.176179880436</v>
      </c>
      <c r="R39" s="6"/>
    </row>
    <row r="40" spans="2:18" ht="15" customHeight="1" x14ac:dyDescent="0.2">
      <c r="B40" s="10" t="s">
        <v>30</v>
      </c>
      <c r="C40" s="10"/>
      <c r="D40" s="11">
        <v>118299</v>
      </c>
      <c r="E40" s="11"/>
      <c r="F40" s="24">
        <f t="shared" si="0"/>
        <v>0.65211297690987891</v>
      </c>
      <c r="G40" s="25"/>
      <c r="H40" s="24">
        <f t="shared" si="2"/>
        <v>95.707224706636296</v>
      </c>
      <c r="I40" s="25"/>
      <c r="J40" s="12">
        <v>5603.2521853900007</v>
      </c>
      <c r="K40" s="11"/>
      <c r="L40" s="24">
        <f t="shared" si="4"/>
        <v>1.713515593441201</v>
      </c>
      <c r="M40" s="25"/>
      <c r="N40" s="27">
        <f t="shared" si="3"/>
        <v>81.186666195390657</v>
      </c>
      <c r="O40" s="25"/>
      <c r="P40" s="26">
        <f t="shared" si="1"/>
        <v>47365.169489091211</v>
      </c>
      <c r="R40" s="6"/>
    </row>
    <row r="41" spans="2:18" ht="15" customHeight="1" x14ac:dyDescent="0.2">
      <c r="B41" s="13" t="s">
        <v>31</v>
      </c>
      <c r="C41" s="13"/>
      <c r="D41" s="14">
        <v>98660</v>
      </c>
      <c r="E41" s="14"/>
      <c r="F41" s="28">
        <f t="shared" si="0"/>
        <v>0.54385469278631815</v>
      </c>
      <c r="G41" s="29"/>
      <c r="H41" s="28">
        <f t="shared" si="2"/>
        <v>96.251079399422608</v>
      </c>
      <c r="I41" s="29"/>
      <c r="J41" s="15">
        <v>4933.5881662600004</v>
      </c>
      <c r="K41" s="14"/>
      <c r="L41" s="28">
        <f t="shared" si="4"/>
        <v>1.5087274273583469</v>
      </c>
      <c r="M41" s="29"/>
      <c r="N41" s="30">
        <f t="shared" si="3"/>
        <v>82.695393622749009</v>
      </c>
      <c r="O41" s="29"/>
      <c r="P41" s="31">
        <f t="shared" si="1"/>
        <v>50005.961547334278</v>
      </c>
      <c r="R41" s="6"/>
    </row>
    <row r="42" spans="2:18" ht="15" customHeight="1" x14ac:dyDescent="0.2">
      <c r="B42" s="10" t="s">
        <v>32</v>
      </c>
      <c r="C42" s="10"/>
      <c r="D42" s="11">
        <v>83008</v>
      </c>
      <c r="E42" s="11"/>
      <c r="F42" s="24">
        <f t="shared" si="0"/>
        <v>0.4575744003527944</v>
      </c>
      <c r="G42" s="25"/>
      <c r="H42" s="24">
        <f t="shared" si="2"/>
        <v>96.708653799775405</v>
      </c>
      <c r="I42" s="25"/>
      <c r="J42" s="12">
        <v>4361.4258834499997</v>
      </c>
      <c r="K42" s="11"/>
      <c r="L42" s="24">
        <f t="shared" si="4"/>
        <v>1.3337560069874803</v>
      </c>
      <c r="M42" s="25"/>
      <c r="N42" s="27">
        <f t="shared" si="3"/>
        <v>84.029149629736494</v>
      </c>
      <c r="O42" s="25"/>
      <c r="P42" s="26">
        <f t="shared" si="1"/>
        <v>52542.235488748069</v>
      </c>
      <c r="R42" s="6"/>
    </row>
    <row r="43" spans="2:18" ht="15" customHeight="1" x14ac:dyDescent="0.2">
      <c r="B43" s="10" t="s">
        <v>33</v>
      </c>
      <c r="C43" s="10"/>
      <c r="D43" s="11">
        <v>128626</v>
      </c>
      <c r="E43" s="11"/>
      <c r="F43" s="24">
        <f t="shared" si="0"/>
        <v>0.70903966870396273</v>
      </c>
      <c r="G43" s="25"/>
      <c r="H43" s="24">
        <f t="shared" si="2"/>
        <v>97.417693468479371</v>
      </c>
      <c r="I43" s="25"/>
      <c r="J43" s="12">
        <v>7244.7844999700001</v>
      </c>
      <c r="K43" s="11"/>
      <c r="L43" s="24">
        <f t="shared" si="4"/>
        <v>2.2155082086414533</v>
      </c>
      <c r="M43" s="25"/>
      <c r="N43" s="27">
        <f t="shared" si="3"/>
        <v>86.244657838377947</v>
      </c>
      <c r="O43" s="25"/>
      <c r="P43" s="26">
        <f t="shared" si="1"/>
        <v>56324.417302644884</v>
      </c>
      <c r="R43" s="6"/>
    </row>
    <row r="44" spans="2:18" ht="15" customHeight="1" x14ac:dyDescent="0.2">
      <c r="B44" s="10" t="s">
        <v>34</v>
      </c>
      <c r="C44" s="10"/>
      <c r="D44" s="11">
        <v>95817</v>
      </c>
      <c r="E44" s="11"/>
      <c r="F44" s="24">
        <f t="shared" si="0"/>
        <v>0.52818290187215344</v>
      </c>
      <c r="G44" s="25"/>
      <c r="H44" s="24">
        <f t="shared" si="2"/>
        <v>97.945876370351527</v>
      </c>
      <c r="I44" s="25"/>
      <c r="J44" s="12">
        <v>5880.1036054899996</v>
      </c>
      <c r="K44" s="11"/>
      <c r="L44" s="24">
        <f t="shared" si="4"/>
        <v>1.7981787871922543</v>
      </c>
      <c r="M44" s="25"/>
      <c r="N44" s="27">
        <f t="shared" si="3"/>
        <v>88.042836625570203</v>
      </c>
      <c r="O44" s="25"/>
      <c r="P44" s="26">
        <f t="shared" si="1"/>
        <v>61368.062092217457</v>
      </c>
      <c r="R44" s="6"/>
    </row>
    <row r="45" spans="2:18" ht="15" customHeight="1" x14ac:dyDescent="0.2">
      <c r="B45" s="10" t="s">
        <v>35</v>
      </c>
      <c r="C45" s="10"/>
      <c r="D45" s="11">
        <v>71512</v>
      </c>
      <c r="E45" s="11"/>
      <c r="F45" s="24">
        <f t="shared" si="0"/>
        <v>0.39420369745119793</v>
      </c>
      <c r="G45" s="25"/>
      <c r="H45" s="24">
        <f t="shared" si="2"/>
        <v>98.340080067802731</v>
      </c>
      <c r="I45" s="25"/>
      <c r="J45" s="12">
        <v>4746.0579282500003</v>
      </c>
      <c r="K45" s="11"/>
      <c r="L45" s="24">
        <f t="shared" si="4"/>
        <v>1.4513793058674507</v>
      </c>
      <c r="M45" s="25"/>
      <c r="N45" s="27">
        <f t="shared" si="3"/>
        <v>89.494215931437651</v>
      </c>
      <c r="O45" s="25"/>
      <c r="P45" s="26">
        <f t="shared" si="1"/>
        <v>66367.293996112538</v>
      </c>
      <c r="R45" s="6"/>
    </row>
    <row r="46" spans="2:18" ht="15" customHeight="1" x14ac:dyDescent="0.2">
      <c r="B46" s="13" t="s">
        <v>36</v>
      </c>
      <c r="C46" s="13"/>
      <c r="D46" s="14">
        <v>53230</v>
      </c>
      <c r="E46" s="14"/>
      <c r="F46" s="28">
        <f t="shared" si="0"/>
        <v>0.29342575812908694</v>
      </c>
      <c r="G46" s="29"/>
      <c r="H46" s="28">
        <f t="shared" si="2"/>
        <v>98.63350582593182</v>
      </c>
      <c r="I46" s="29"/>
      <c r="J46" s="15">
        <v>3780.59007002</v>
      </c>
      <c r="K46" s="14"/>
      <c r="L46" s="28">
        <f t="shared" si="4"/>
        <v>1.1561321573709142</v>
      </c>
      <c r="M46" s="29"/>
      <c r="N46" s="30">
        <f t="shared" si="3"/>
        <v>90.65034808880857</v>
      </c>
      <c r="O46" s="29"/>
      <c r="P46" s="31">
        <f t="shared" si="1"/>
        <v>71023.672177719331</v>
      </c>
      <c r="R46" s="6"/>
    </row>
    <row r="47" spans="2:18" ht="15" customHeight="1" x14ac:dyDescent="0.2">
      <c r="B47" s="10" t="s">
        <v>37</v>
      </c>
      <c r="C47" s="10"/>
      <c r="D47" s="11">
        <v>40439</v>
      </c>
      <c r="E47" s="11"/>
      <c r="F47" s="24">
        <f t="shared" si="0"/>
        <v>0.22291648004850922</v>
      </c>
      <c r="G47" s="25"/>
      <c r="H47" s="24">
        <f t="shared" si="2"/>
        <v>98.856422305980331</v>
      </c>
      <c r="I47" s="25"/>
      <c r="J47" s="12">
        <v>3069.3647625799999</v>
      </c>
      <c r="K47" s="11"/>
      <c r="L47" s="24">
        <f t="shared" si="4"/>
        <v>0.93863424465406431</v>
      </c>
      <c r="M47" s="25"/>
      <c r="N47" s="27">
        <f t="shared" si="3"/>
        <v>91.588982333462639</v>
      </c>
      <c r="O47" s="25"/>
      <c r="P47" s="26">
        <f t="shared" si="1"/>
        <v>75901.104443235483</v>
      </c>
      <c r="R47" s="6"/>
    </row>
    <row r="48" spans="2:18" ht="15" customHeight="1" x14ac:dyDescent="0.2">
      <c r="B48" s="10" t="s">
        <v>38</v>
      </c>
      <c r="C48" s="10"/>
      <c r="D48" s="11">
        <v>31313</v>
      </c>
      <c r="E48" s="11"/>
      <c r="F48" s="24">
        <f t="shared" si="0"/>
        <v>0.17261019658643809</v>
      </c>
      <c r="G48" s="25"/>
      <c r="H48" s="24">
        <f t="shared" si="2"/>
        <v>99.029032502566764</v>
      </c>
      <c r="I48" s="25"/>
      <c r="J48" s="12">
        <v>2524.9268905900003</v>
      </c>
      <c r="K48" s="11"/>
      <c r="L48" s="24">
        <f t="shared" si="4"/>
        <v>0.77214115234826519</v>
      </c>
      <c r="M48" s="25"/>
      <c r="N48" s="27">
        <f t="shared" si="3"/>
        <v>92.361123485810907</v>
      </c>
      <c r="O48" s="25"/>
      <c r="P48" s="26">
        <f t="shared" si="1"/>
        <v>80635.100137003814</v>
      </c>
      <c r="R48" s="6"/>
    </row>
    <row r="49" spans="2:18" ht="15" customHeight="1" x14ac:dyDescent="0.2">
      <c r="B49" s="10" t="s">
        <v>39</v>
      </c>
      <c r="C49" s="10"/>
      <c r="D49" s="11">
        <v>73291</v>
      </c>
      <c r="E49" s="11"/>
      <c r="F49" s="24">
        <f t="shared" si="0"/>
        <v>0.40401028065074035</v>
      </c>
      <c r="G49" s="25"/>
      <c r="H49" s="24">
        <f t="shared" si="2"/>
        <v>99.433042783217502</v>
      </c>
      <c r="I49" s="25"/>
      <c r="J49" s="12">
        <v>6646.5420373199995</v>
      </c>
      <c r="K49" s="11"/>
      <c r="L49" s="24">
        <f t="shared" si="4"/>
        <v>2.0325612780923881</v>
      </c>
      <c r="M49" s="25"/>
      <c r="N49" s="27">
        <f t="shared" si="3"/>
        <v>94.393684763903295</v>
      </c>
      <c r="O49" s="25"/>
      <c r="P49" s="26">
        <f t="shared" si="1"/>
        <v>90687.01528591504</v>
      </c>
      <c r="R49" s="6"/>
    </row>
    <row r="50" spans="2:18" ht="15" customHeight="1" x14ac:dyDescent="0.2">
      <c r="B50" s="10" t="s">
        <v>40</v>
      </c>
      <c r="C50" s="10"/>
      <c r="D50" s="11">
        <v>34102</v>
      </c>
      <c r="E50" s="11"/>
      <c r="F50" s="24">
        <f t="shared" si="0"/>
        <v>0.18798431718425931</v>
      </c>
      <c r="G50" s="25"/>
      <c r="H50" s="24">
        <f t="shared" si="2"/>
        <v>99.621027100401761</v>
      </c>
      <c r="I50" s="25"/>
      <c r="J50" s="12">
        <v>3705.2359942500002</v>
      </c>
      <c r="K50" s="11"/>
      <c r="L50" s="24">
        <f t="shared" si="4"/>
        <v>1.1330883286105533</v>
      </c>
      <c r="M50" s="25"/>
      <c r="N50" s="27">
        <f t="shared" si="3"/>
        <v>95.526773092513849</v>
      </c>
      <c r="O50" s="25"/>
      <c r="P50" s="26">
        <f t="shared" si="1"/>
        <v>108651.57451908979</v>
      </c>
      <c r="R50" s="6"/>
    </row>
    <row r="51" spans="2:18" ht="15" customHeight="1" x14ac:dyDescent="0.2">
      <c r="B51" s="13" t="s">
        <v>41</v>
      </c>
      <c r="C51" s="13"/>
      <c r="D51" s="14">
        <v>19366</v>
      </c>
      <c r="E51" s="14"/>
      <c r="F51" s="28">
        <f t="shared" si="0"/>
        <v>0.10675339530204579</v>
      </c>
      <c r="G51" s="29"/>
      <c r="H51" s="28">
        <f t="shared" si="2"/>
        <v>99.727780495703811</v>
      </c>
      <c r="I51" s="29"/>
      <c r="J51" s="15">
        <v>2444.3015117199998</v>
      </c>
      <c r="K51" s="14"/>
      <c r="L51" s="28">
        <f t="shared" si="4"/>
        <v>0.74748532045815808</v>
      </c>
      <c r="M51" s="29"/>
      <c r="N51" s="30">
        <f t="shared" si="3"/>
        <v>96.274258412972003</v>
      </c>
      <c r="O51" s="29"/>
      <c r="P51" s="31">
        <f t="shared" si="1"/>
        <v>126216.12680574201</v>
      </c>
      <c r="R51" s="6"/>
    </row>
    <row r="52" spans="2:18" ht="15" customHeight="1" x14ac:dyDescent="0.2">
      <c r="B52" s="10" t="s">
        <v>42</v>
      </c>
      <c r="C52" s="10"/>
      <c r="D52" s="11">
        <v>12349</v>
      </c>
      <c r="E52" s="11"/>
      <c r="F52" s="24">
        <f t="shared" si="0"/>
        <v>6.807279141717254E-2</v>
      </c>
      <c r="G52" s="25"/>
      <c r="H52" s="24">
        <f t="shared" si="2"/>
        <v>99.795853287120977</v>
      </c>
      <c r="I52" s="25"/>
      <c r="J52" s="12">
        <v>1774.58443646</v>
      </c>
      <c r="K52" s="11"/>
      <c r="L52" s="24">
        <f t="shared" si="4"/>
        <v>0.54268092942181756</v>
      </c>
      <c r="M52" s="25"/>
      <c r="N52" s="27">
        <f t="shared" si="3"/>
        <v>96.816939342393823</v>
      </c>
      <c r="O52" s="25"/>
      <c r="P52" s="26">
        <f t="shared" si="1"/>
        <v>143702.68333144384</v>
      </c>
      <c r="R52" s="6"/>
    </row>
    <row r="53" spans="2:18" ht="15" customHeight="1" x14ac:dyDescent="0.2">
      <c r="B53" s="16" t="s">
        <v>43</v>
      </c>
      <c r="C53" s="16"/>
      <c r="D53" s="11">
        <v>8070</v>
      </c>
      <c r="E53" s="11"/>
      <c r="F53" s="24">
        <f t="shared" si="0"/>
        <v>4.4485175053573765E-2</v>
      </c>
      <c r="G53" s="25"/>
      <c r="H53" s="24">
        <f t="shared" si="2"/>
        <v>99.840338462174557</v>
      </c>
      <c r="I53" s="25"/>
      <c r="J53" s="12">
        <v>1293.0224375400001</v>
      </c>
      <c r="K53" s="11"/>
      <c r="L53" s="24">
        <f t="shared" si="4"/>
        <v>0.39541574001812108</v>
      </c>
      <c r="M53" s="25"/>
      <c r="N53" s="27">
        <f t="shared" si="3"/>
        <v>97.212355082411946</v>
      </c>
      <c r="O53" s="25"/>
      <c r="P53" s="26">
        <f t="shared" si="1"/>
        <v>160225.82869144983</v>
      </c>
      <c r="R53" s="6"/>
    </row>
    <row r="54" spans="2:18" ht="15" customHeight="1" x14ac:dyDescent="0.2">
      <c r="B54" s="17" t="s">
        <v>44</v>
      </c>
      <c r="C54" s="17"/>
      <c r="D54" s="11">
        <v>5730</v>
      </c>
      <c r="E54" s="11"/>
      <c r="F54" s="24">
        <f t="shared" si="0"/>
        <v>3.1586128012017059E-2</v>
      </c>
      <c r="G54" s="25"/>
      <c r="H54" s="24">
        <f t="shared" si="2"/>
        <v>99.87192459018658</v>
      </c>
      <c r="I54" s="25"/>
      <c r="J54" s="12">
        <v>1007.50259492</v>
      </c>
      <c r="K54" s="11"/>
      <c r="L54" s="24">
        <f t="shared" si="4"/>
        <v>0.30810167911579256</v>
      </c>
      <c r="M54" s="25"/>
      <c r="N54" s="27">
        <f t="shared" si="3"/>
        <v>97.52045676152774</v>
      </c>
      <c r="O54" s="25"/>
      <c r="P54" s="26">
        <f t="shared" si="1"/>
        <v>175829.42319720765</v>
      </c>
      <c r="R54" s="6"/>
    </row>
    <row r="55" spans="2:18" ht="15" customHeight="1" x14ac:dyDescent="0.2">
      <c r="B55" s="17" t="s">
        <v>45</v>
      </c>
      <c r="C55" s="17"/>
      <c r="D55" s="11">
        <v>12419</v>
      </c>
      <c r="E55" s="11"/>
      <c r="F55" s="24">
        <f t="shared" si="0"/>
        <v>6.8458660345766115E-2</v>
      </c>
      <c r="G55" s="25"/>
      <c r="H55" s="24">
        <f t="shared" si="2"/>
        <v>99.940383250532349</v>
      </c>
      <c r="I55" s="25"/>
      <c r="J55" s="12">
        <v>2620.1985323399999</v>
      </c>
      <c r="K55" s="11"/>
      <c r="L55" s="24">
        <f t="shared" si="4"/>
        <v>0.80127591879283577</v>
      </c>
      <c r="M55" s="25"/>
      <c r="N55" s="27">
        <f t="shared" si="3"/>
        <v>98.321732680320579</v>
      </c>
      <c r="O55" s="25"/>
      <c r="P55" s="26">
        <f t="shared" si="1"/>
        <v>210983.05276914407</v>
      </c>
      <c r="R55" s="6"/>
    </row>
    <row r="56" spans="2:18" ht="15" customHeight="1" x14ac:dyDescent="0.2">
      <c r="B56" s="18" t="s">
        <v>46</v>
      </c>
      <c r="C56" s="18"/>
      <c r="D56" s="14">
        <v>4267</v>
      </c>
      <c r="E56" s="14"/>
      <c r="F56" s="28">
        <f t="shared" si="0"/>
        <v>2.3521467404411307E-2</v>
      </c>
      <c r="G56" s="29"/>
      <c r="H56" s="28">
        <f t="shared" si="2"/>
        <v>99.963904717936757</v>
      </c>
      <c r="I56" s="29"/>
      <c r="J56" s="15">
        <v>1202.37243111</v>
      </c>
      <c r="K56" s="14"/>
      <c r="L56" s="28">
        <f t="shared" si="4"/>
        <v>0.36769430353372357</v>
      </c>
      <c r="M56" s="29"/>
      <c r="N56" s="30">
        <f t="shared" si="3"/>
        <v>98.689426983854304</v>
      </c>
      <c r="O56" s="29"/>
      <c r="P56" s="31">
        <f t="shared" si="1"/>
        <v>281784.0241645184</v>
      </c>
      <c r="R56" s="6"/>
    </row>
    <row r="57" spans="2:18" ht="15" customHeight="1" x14ac:dyDescent="0.2">
      <c r="B57" s="17" t="s">
        <v>47</v>
      </c>
      <c r="C57" s="17"/>
      <c r="D57" s="11">
        <v>2034</v>
      </c>
      <c r="E57" s="11"/>
      <c r="F57" s="24">
        <f t="shared" si="0"/>
        <v>1.1212248582276213E-2</v>
      </c>
      <c r="G57" s="25"/>
      <c r="H57" s="24">
        <f t="shared" si="2"/>
        <v>99.975116966519039</v>
      </c>
      <c r="I57" s="25"/>
      <c r="J57" s="12">
        <v>705.00600954999993</v>
      </c>
      <c r="K57" s="11"/>
      <c r="L57" s="24">
        <f t="shared" si="4"/>
        <v>0.21559600583095981</v>
      </c>
      <c r="M57" s="25"/>
      <c r="N57" s="27">
        <f t="shared" si="3"/>
        <v>98.905022989685264</v>
      </c>
      <c r="O57" s="25"/>
      <c r="P57" s="26">
        <f t="shared" si="1"/>
        <v>346610.62416420842</v>
      </c>
      <c r="R57" s="6"/>
    </row>
    <row r="58" spans="2:18" ht="15" customHeight="1" x14ac:dyDescent="0.2">
      <c r="B58" s="17" t="s">
        <v>48</v>
      </c>
      <c r="C58" s="17"/>
      <c r="D58" s="11">
        <v>4514</v>
      </c>
      <c r="E58" s="11"/>
      <c r="F58" s="24">
        <f t="shared" si="0"/>
        <v>2.4883033481020073E-2</v>
      </c>
      <c r="G58" s="25"/>
      <c r="H58" s="24">
        <f t="shared" si="2"/>
        <v>100.00000000000006</v>
      </c>
      <c r="I58" s="25"/>
      <c r="J58" s="12">
        <v>3580.61073356</v>
      </c>
      <c r="K58" s="11"/>
      <c r="L58" s="24">
        <f t="shared" si="4"/>
        <v>1.0949770103147616</v>
      </c>
      <c r="M58" s="25"/>
      <c r="N58" s="27">
        <f t="shared" si="3"/>
        <v>100.00000000000003</v>
      </c>
      <c r="O58" s="25"/>
      <c r="P58" s="26">
        <f t="shared" si="1"/>
        <v>793223.4677802393</v>
      </c>
      <c r="R58" s="6"/>
    </row>
    <row r="59" spans="2:18" ht="15.95" customHeight="1" x14ac:dyDescent="0.2">
      <c r="B59" s="19" t="s">
        <v>52</v>
      </c>
      <c r="C59" s="19"/>
      <c r="D59" s="20">
        <v>18140875</v>
      </c>
      <c r="E59" s="20"/>
      <c r="F59" s="32">
        <f>SUM(F12:F58)</f>
        <v>100.00000000000006</v>
      </c>
      <c r="G59" s="33"/>
      <c r="H59" s="34"/>
      <c r="I59" s="34"/>
      <c r="J59" s="35">
        <v>327003.27950545005</v>
      </c>
      <c r="K59" s="20"/>
      <c r="L59" s="32">
        <f>SUM(L12:L58)</f>
        <v>100.00000000000003</v>
      </c>
      <c r="M59" s="33"/>
      <c r="N59" s="34"/>
      <c r="O59" s="34"/>
      <c r="P59" s="36">
        <f t="shared" si="1"/>
        <v>18025.772158479129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C_IV.43</vt:lpstr>
      <vt:lpstr>C_IV.43!Área_de_impresión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2016-07-07T06:20:04Z</dcterms:modified>
</cp:coreProperties>
</file>